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2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Ex3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Ex4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Ex5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charts/chartEx6.xml" ContentType="application/vnd.ms-office.chartex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updateLinks="always" codeName="DieseArbeitsmappe" autoCompressPictures="0"/>
  <xr:revisionPtr revIDLastSave="0" documentId="13_ncr:1_{DEB3A700-4D02-4096-9350-8F1ADDE11A9D}" xr6:coauthVersionLast="47" xr6:coauthVersionMax="47" xr10:uidLastSave="{00000000-0000-0000-0000-000000000000}"/>
  <bookViews>
    <workbookView xWindow="-120" yWindow="-120" windowWidth="57840" windowHeight="24240" tabRatio="709" xr2:uid="{00000000-000D-0000-FFFF-FFFF00000000}"/>
  </bookViews>
  <sheets>
    <sheet name="Annahmen" sheetId="9" r:id="rId1"/>
    <sheet name="Volumenanalyse &amp; Prognose" sheetId="13" r:id="rId2"/>
    <sheet name="Erlösanalyse" sheetId="16" r:id="rId3"/>
    <sheet name="Umsatz &amp; Aufwand" sheetId="1" r:id="rId4"/>
    <sheet name="Investitionen &amp; NWC" sheetId="2" r:id="rId5"/>
    <sheet name="GuV" sheetId="4" r:id="rId6"/>
    <sheet name="Bilanz" sheetId="5" r:id="rId7"/>
    <sheet name="CF-Statement" sheetId="6" r:id="rId8"/>
    <sheet name="FCF" sheetId="7" r:id="rId9"/>
  </sheets>
  <definedNames>
    <definedName name="_xlchart.v1.0" hidden="1">FCF!$Q$24:$V$24</definedName>
    <definedName name="_xlchart.v1.1" hidden="1">FCF!$Q$25:$V$25</definedName>
    <definedName name="_xlchart.v1.10" hidden="1">FCF!$Y$45:$AC$45</definedName>
    <definedName name="_xlchart.v1.11" hidden="1">FCF!$Y$5:$AC$5</definedName>
    <definedName name="_xlchart.v1.2" hidden="1">FCF!$Y$25:$AC$25</definedName>
    <definedName name="_xlchart.v1.3" hidden="1">FCF!$Y$5:$AC$5</definedName>
    <definedName name="_xlchart.v1.4" hidden="1">FCF!$Q$44:$V$44</definedName>
    <definedName name="_xlchart.v1.5" hidden="1">FCF!$Q$45:$V$45</definedName>
    <definedName name="_xlchart.v1.6" hidden="1">FCF!$Y$5:$AC$5</definedName>
    <definedName name="_xlchart.v1.7" hidden="1">FCF!$Y$6:$AC$6</definedName>
    <definedName name="_xlchart.v1.8" hidden="1">FCF!$Q$5:$V$5</definedName>
    <definedName name="_xlchart.v1.9" hidden="1">FCF!$Q$6:$V$6</definedName>
    <definedName name="ab">Annahmen!$F$50</definedName>
    <definedName name="abfa">Annahmen!$B$73</definedName>
    <definedName name="ARAP">Annahmen!$F$54</definedName>
    <definedName name="BIP">Annahmen!$B$12</definedName>
    <definedName name="ea">Annahmen!$F$45</definedName>
    <definedName name="ff">Annahmen!$B$61</definedName>
    <definedName name="FLuL">Annahmen!$F$40</definedName>
    <definedName name="gsbE">Annahmen!$F$25</definedName>
    <definedName name="InvFA">Annahmen!$F$38</definedName>
    <definedName name="KE">Annahmen!$B$62</definedName>
    <definedName name="MA">Annahmen!$F$29</definedName>
    <definedName name="PA">Annahmen!$F$28</definedName>
    <definedName name="PRAP">Annahmen!$F$53</definedName>
    <definedName name="PRSt">Annahmen!$F$42</definedName>
    <definedName name="rd">Annahmen!$B$70</definedName>
    <definedName name="ResD">Annahmen!$B$60</definedName>
    <definedName name="rF">Annahmen!$B$71</definedName>
    <definedName name="ri">Annahmen!$F$76</definedName>
    <definedName name="sbA">Annahmen!$F$30</definedName>
    <definedName name="SoFV">Annahmen!$F$41</definedName>
    <definedName name="SoRSt">Annahmen!$F$44</definedName>
    <definedName name="SoV">Annahmen!$F$47</definedName>
    <definedName name="StRSt">Annahmen!$F$43</definedName>
    <definedName name="su">Annahmen!$B$72</definedName>
    <definedName name="trend">Annahmen!$B$11</definedName>
    <definedName name="VLuL">Annahmen!$F$46</definedName>
    <definedName name="Vorräte">Annahmen!$F$39</definedName>
  </definedNames>
  <calcPr calcId="191029" calcMode="autoNoTable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9" l="1"/>
  <c r="M143" i="13" l="1"/>
  <c r="M142" i="13"/>
  <c r="M141" i="13"/>
  <c r="M140" i="13"/>
  <c r="M139" i="13"/>
  <c r="M138" i="13"/>
  <c r="M137" i="13"/>
  <c r="M136" i="13"/>
  <c r="M135" i="13"/>
  <c r="M134" i="13"/>
  <c r="M133" i="13"/>
  <c r="M132" i="13"/>
  <c r="M131" i="13"/>
  <c r="M130" i="13"/>
  <c r="M129" i="13"/>
  <c r="M128" i="13"/>
  <c r="M127" i="13"/>
  <c r="M126" i="13"/>
  <c r="M125" i="13"/>
  <c r="M124" i="13"/>
  <c r="M123" i="13"/>
  <c r="M122" i="13"/>
  <c r="M121" i="13"/>
  <c r="M120" i="13"/>
  <c r="M119" i="13"/>
  <c r="M118" i="13"/>
  <c r="M117" i="13"/>
  <c r="M116" i="13"/>
  <c r="M115" i="13"/>
  <c r="M114" i="13"/>
  <c r="M11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B68" i="7" l="1"/>
  <c r="J66" i="9" l="1"/>
  <c r="I66" i="9"/>
  <c r="H66" i="9"/>
  <c r="G66" i="9"/>
  <c r="F66" i="9"/>
  <c r="E66" i="9"/>
  <c r="D66" i="9"/>
  <c r="C66" i="9"/>
  <c r="B66" i="9"/>
  <c r="B26" i="16" l="1"/>
  <c r="E154" i="13" l="1" a="1"/>
  <c r="E154" i="13" s="1"/>
  <c r="E153" i="13" a="1"/>
  <c r="E153" i="13" s="1"/>
  <c r="Y72" i="13"/>
  <c r="Z72" i="13" l="1"/>
  <c r="E80" i="13"/>
  <c r="R154" i="13"/>
  <c r="P154" i="13"/>
  <c r="N154" i="13"/>
  <c r="L154" i="13"/>
  <c r="J154" i="13"/>
  <c r="H154" i="13"/>
  <c r="F154" i="13"/>
  <c r="Q154" i="13"/>
  <c r="O154" i="13"/>
  <c r="M154" i="13"/>
  <c r="K154" i="13"/>
  <c r="I154" i="13"/>
  <c r="G154" i="13"/>
  <c r="R153" i="13"/>
  <c r="P153" i="13"/>
  <c r="N153" i="13"/>
  <c r="L153" i="13"/>
  <c r="J153" i="13"/>
  <c r="H153" i="13"/>
  <c r="F153" i="13"/>
  <c r="Q153" i="13"/>
  <c r="O153" i="13"/>
  <c r="M153" i="13"/>
  <c r="K153" i="13"/>
  <c r="I153" i="13"/>
  <c r="G153" i="13"/>
  <c r="AA72" i="13" l="1"/>
  <c r="F80" i="13"/>
  <c r="E103" i="13" a="1"/>
  <c r="E103" i="13" s="1"/>
  <c r="E26" i="6"/>
  <c r="D26" i="6"/>
  <c r="B13" i="7"/>
  <c r="B12" i="7"/>
  <c r="B11" i="7"/>
  <c r="B10" i="7"/>
  <c r="B9" i="7"/>
  <c r="B8" i="7"/>
  <c r="B7" i="7"/>
  <c r="B6" i="7"/>
  <c r="C39" i="6"/>
  <c r="B26" i="4"/>
  <c r="C26" i="4"/>
  <c r="D26" i="4"/>
  <c r="C33" i="5"/>
  <c r="D33" i="5" s="1"/>
  <c r="E25" i="4" s="1"/>
  <c r="C23" i="5"/>
  <c r="D23" i="5" s="1"/>
  <c r="E23" i="5" s="1"/>
  <c r="N7" i="2"/>
  <c r="L7" i="2"/>
  <c r="K7" i="2"/>
  <c r="J7" i="2"/>
  <c r="I7" i="2"/>
  <c r="H7" i="2"/>
  <c r="G7" i="2"/>
  <c r="F7" i="2"/>
  <c r="E13" i="1"/>
  <c r="F13" i="1" s="1"/>
  <c r="G13" i="1" s="1"/>
  <c r="H13" i="1" s="1"/>
  <c r="I13" i="1" s="1"/>
  <c r="J13" i="1" s="1"/>
  <c r="K13" i="1" s="1"/>
  <c r="L13" i="1" s="1"/>
  <c r="M13" i="1" s="1"/>
  <c r="N13" i="1" s="1"/>
  <c r="E11" i="1"/>
  <c r="E8" i="1"/>
  <c r="E5" i="1"/>
  <c r="E6" i="1" s="1"/>
  <c r="F6" i="1" s="1"/>
  <c r="D13" i="1"/>
  <c r="D11" i="1"/>
  <c r="D8" i="1"/>
  <c r="D5" i="1"/>
  <c r="D6" i="1" s="1"/>
  <c r="C13" i="1"/>
  <c r="C11" i="1"/>
  <c r="C8" i="1"/>
  <c r="C5" i="1"/>
  <c r="C6" i="1" s="1"/>
  <c r="B13" i="1"/>
  <c r="B11" i="1"/>
  <c r="B8" i="1"/>
  <c r="B5" i="1"/>
  <c r="B6" i="1" s="1"/>
  <c r="B4" i="1"/>
  <c r="E67" i="9"/>
  <c r="B67" i="9"/>
  <c r="E54" i="9"/>
  <c r="F54" i="9" s="1"/>
  <c r="E53" i="9"/>
  <c r="F53" i="9" s="1"/>
  <c r="D54" i="9"/>
  <c r="D53" i="9"/>
  <c r="C54" i="9"/>
  <c r="C53" i="9"/>
  <c r="B54" i="9"/>
  <c r="B53" i="9"/>
  <c r="E47" i="9"/>
  <c r="E46" i="9"/>
  <c r="E42" i="9"/>
  <c r="D47" i="9"/>
  <c r="D46" i="9"/>
  <c r="D42" i="9"/>
  <c r="C47" i="9"/>
  <c r="C46" i="9"/>
  <c r="C42" i="9"/>
  <c r="B47" i="9"/>
  <c r="B46" i="9"/>
  <c r="B42" i="9"/>
  <c r="D35" i="9"/>
  <c r="C35" i="9"/>
  <c r="B35" i="9"/>
  <c r="E24" i="9"/>
  <c r="D24" i="9"/>
  <c r="C24" i="9"/>
  <c r="C20" i="9"/>
  <c r="P6" i="9"/>
  <c r="N5" i="9"/>
  <c r="O5" i="9" s="1"/>
  <c r="P5" i="9" s="1"/>
  <c r="K5" i="9"/>
  <c r="L5" i="9" s="1"/>
  <c r="H6" i="9"/>
  <c r="H5" i="9"/>
  <c r="C6" i="9"/>
  <c r="D6" i="9" s="1"/>
  <c r="E6" i="9" s="1"/>
  <c r="F6" i="9" s="1"/>
  <c r="M31" i="16"/>
  <c r="L31" i="16"/>
  <c r="K31" i="16"/>
  <c r="J31" i="16"/>
  <c r="I31" i="16"/>
  <c r="H31" i="16"/>
  <c r="G31" i="16"/>
  <c r="F31" i="16"/>
  <c r="E31" i="16"/>
  <c r="D31" i="16"/>
  <c r="C31" i="16"/>
  <c r="M26" i="16"/>
  <c r="B18" i="9" s="1"/>
  <c r="C18" i="9" s="1"/>
  <c r="L26" i="16"/>
  <c r="K26" i="16"/>
  <c r="J26" i="16"/>
  <c r="I26" i="16"/>
  <c r="H26" i="16"/>
  <c r="G26" i="16"/>
  <c r="F26" i="16"/>
  <c r="E26" i="16"/>
  <c r="D26" i="16"/>
  <c r="C26" i="16"/>
  <c r="M18" i="16"/>
  <c r="B17" i="9" s="1"/>
  <c r="C17" i="9" s="1"/>
  <c r="L18" i="16"/>
  <c r="K18" i="16"/>
  <c r="J18" i="16"/>
  <c r="I18" i="16"/>
  <c r="H18" i="16"/>
  <c r="G18" i="16"/>
  <c r="F18" i="16"/>
  <c r="E9" i="1" s="1"/>
  <c r="F9" i="1" s="1"/>
  <c r="E18" i="16"/>
  <c r="D9" i="1" s="1"/>
  <c r="D18" i="16"/>
  <c r="C9" i="1" s="1"/>
  <c r="C18" i="16"/>
  <c r="B9" i="1" s="1"/>
  <c r="M6" i="16"/>
  <c r="B16" i="9" s="1"/>
  <c r="C16" i="9" s="1"/>
  <c r="L6" i="16"/>
  <c r="K6" i="16"/>
  <c r="J6" i="16"/>
  <c r="I6" i="16"/>
  <c r="H6" i="16"/>
  <c r="G6" i="16"/>
  <c r="F6" i="16"/>
  <c r="E6" i="16"/>
  <c r="D6" i="16"/>
  <c r="C6" i="16"/>
  <c r="J3" i="16"/>
  <c r="I3" i="16" s="1"/>
  <c r="H3" i="16" s="1"/>
  <c r="G3" i="16" s="1"/>
  <c r="F3" i="16" s="1"/>
  <c r="E3" i="16" s="1"/>
  <c r="D3" i="16" s="1"/>
  <c r="C3" i="16" s="1"/>
  <c r="L159" i="13"/>
  <c r="M159" i="13" s="1"/>
  <c r="N159" i="13" s="1"/>
  <c r="O159" i="13" s="1"/>
  <c r="P159" i="13" s="1"/>
  <c r="Q159" i="13" s="1"/>
  <c r="R159" i="13" s="1"/>
  <c r="E75" i="13"/>
  <c r="BB17" i="13"/>
  <c r="BB18" i="13" s="1"/>
  <c r="BB14" i="13"/>
  <c r="BB15" i="13" s="1"/>
  <c r="BB11" i="13"/>
  <c r="BB12" i="13" s="1"/>
  <c r="BB8" i="13"/>
  <c r="BB9" i="13" s="1"/>
  <c r="BB5" i="13"/>
  <c r="BA17" i="13"/>
  <c r="BA18" i="13" s="1"/>
  <c r="BA14" i="13"/>
  <c r="BA15" i="13" s="1"/>
  <c r="BA11" i="13"/>
  <c r="BA12" i="13" s="1"/>
  <c r="BA8" i="13"/>
  <c r="BA9" i="13" s="1"/>
  <c r="BA5" i="13"/>
  <c r="AZ17" i="13"/>
  <c r="AZ18" i="13" s="1"/>
  <c r="AZ14" i="13"/>
  <c r="AZ15" i="13" s="1"/>
  <c r="AZ11" i="13"/>
  <c r="AZ12" i="13" s="1"/>
  <c r="AZ8" i="13"/>
  <c r="AZ9" i="13" s="1"/>
  <c r="AZ5" i="13"/>
  <c r="AY17" i="13"/>
  <c r="AY18" i="13" s="1"/>
  <c r="AY14" i="13"/>
  <c r="AY15" i="13" s="1"/>
  <c r="AY11" i="13"/>
  <c r="AY12" i="13" s="1"/>
  <c r="AY8" i="13"/>
  <c r="AY9" i="13" s="1"/>
  <c r="AY5" i="13"/>
  <c r="AX17" i="13"/>
  <c r="AX18" i="13" s="1"/>
  <c r="AX14" i="13"/>
  <c r="AX15" i="13" s="1"/>
  <c r="AX11" i="13"/>
  <c r="AX12" i="13" s="1"/>
  <c r="AX8" i="13"/>
  <c r="AX9" i="13" s="1"/>
  <c r="AX5" i="13"/>
  <c r="AW17" i="13"/>
  <c r="AW18" i="13" s="1"/>
  <c r="AW14" i="13"/>
  <c r="AW15" i="13" s="1"/>
  <c r="AW11" i="13"/>
  <c r="AW12" i="13" s="1"/>
  <c r="AW8" i="13"/>
  <c r="AW9" i="13" s="1"/>
  <c r="AW5" i="13"/>
  <c r="AV17" i="13"/>
  <c r="AV18" i="13" s="1"/>
  <c r="AV14" i="13"/>
  <c r="AV15" i="13" s="1"/>
  <c r="AV11" i="13"/>
  <c r="AV12" i="13" s="1"/>
  <c r="AV8" i="13"/>
  <c r="AV9" i="13" s="1"/>
  <c r="AV5" i="13"/>
  <c r="AU17" i="13"/>
  <c r="AU18" i="13" s="1"/>
  <c r="AU14" i="13"/>
  <c r="AU15" i="13" s="1"/>
  <c r="AU11" i="13"/>
  <c r="AU12" i="13" s="1"/>
  <c r="AU8" i="13"/>
  <c r="AU9" i="13" s="1"/>
  <c r="AU5" i="13"/>
  <c r="AT17" i="13"/>
  <c r="AT18" i="13" s="1"/>
  <c r="AT14" i="13"/>
  <c r="AT15" i="13" s="1"/>
  <c r="AT11" i="13"/>
  <c r="AT12" i="13" s="1"/>
  <c r="AT8" i="13"/>
  <c r="AT9" i="13" s="1"/>
  <c r="AT5" i="13"/>
  <c r="AS17" i="13"/>
  <c r="AS18" i="13" s="1"/>
  <c r="AS14" i="13"/>
  <c r="AS15" i="13" s="1"/>
  <c r="AS11" i="13"/>
  <c r="AS12" i="13" s="1"/>
  <c r="AS8" i="13"/>
  <c r="AS9" i="13" s="1"/>
  <c r="AS5" i="13"/>
  <c r="AR17" i="13"/>
  <c r="AR18" i="13" s="1"/>
  <c r="AR14" i="13"/>
  <c r="AR15" i="13" s="1"/>
  <c r="AR11" i="13"/>
  <c r="AR12" i="13" s="1"/>
  <c r="AR8" i="13"/>
  <c r="AR9" i="13" s="1"/>
  <c r="AR5" i="13"/>
  <c r="AQ17" i="13"/>
  <c r="AQ18" i="13" s="1"/>
  <c r="AQ14" i="13"/>
  <c r="AQ15" i="13" s="1"/>
  <c r="AQ11" i="13"/>
  <c r="AQ12" i="13" s="1"/>
  <c r="AQ8" i="13"/>
  <c r="AQ9" i="13" s="1"/>
  <c r="AQ5" i="13"/>
  <c r="AP17" i="13"/>
  <c r="AP18" i="13" s="1"/>
  <c r="AP14" i="13"/>
  <c r="AP15" i="13" s="1"/>
  <c r="AP11" i="13"/>
  <c r="AP12" i="13" s="1"/>
  <c r="AP8" i="13"/>
  <c r="AP9" i="13" s="1"/>
  <c r="AP5" i="13"/>
  <c r="AO17" i="13"/>
  <c r="AO18" i="13" s="1"/>
  <c r="AO14" i="13"/>
  <c r="AO15" i="13" s="1"/>
  <c r="AO11" i="13"/>
  <c r="AO12" i="13" s="1"/>
  <c r="AO8" i="13"/>
  <c r="AO9" i="13" s="1"/>
  <c r="AO5" i="13"/>
  <c r="AO6" i="13" l="1"/>
  <c r="N130" i="13"/>
  <c r="AP6" i="13"/>
  <c r="N131" i="13"/>
  <c r="BB6" i="13"/>
  <c r="N143" i="13"/>
  <c r="BA6" i="13"/>
  <c r="N142" i="13"/>
  <c r="AQ6" i="13"/>
  <c r="N132" i="13"/>
  <c r="AU6" i="13"/>
  <c r="N136" i="13"/>
  <c r="AY6" i="13"/>
  <c r="N140" i="13"/>
  <c r="AS6" i="13"/>
  <c r="N134" i="13"/>
  <c r="AW6" i="13"/>
  <c r="N138" i="13"/>
  <c r="AT6" i="13"/>
  <c r="N135" i="13"/>
  <c r="AX6" i="13"/>
  <c r="N139" i="13"/>
  <c r="AR6" i="13"/>
  <c r="N133" i="13"/>
  <c r="AV6" i="13"/>
  <c r="N137" i="13"/>
  <c r="AZ6" i="13"/>
  <c r="N141" i="13"/>
  <c r="AB72" i="13"/>
  <c r="G80" i="13"/>
  <c r="G26" i="7"/>
  <c r="I26" i="7"/>
  <c r="K26" i="7"/>
  <c r="N26" i="7"/>
  <c r="AA45" i="7" s="1"/>
  <c r="F26" i="7"/>
  <c r="AA6" i="7" s="1"/>
  <c r="H26" i="7"/>
  <c r="J26" i="7"/>
  <c r="AA25" i="7" s="1"/>
  <c r="L26" i="7"/>
  <c r="F46" i="9"/>
  <c r="C14" i="1"/>
  <c r="F42" i="9"/>
  <c r="E14" i="1"/>
  <c r="E16" i="1" s="1"/>
  <c r="F47" i="9"/>
  <c r="M36" i="2"/>
  <c r="K36" i="2"/>
  <c r="I36" i="2"/>
  <c r="G36" i="2"/>
  <c r="J36" i="2"/>
  <c r="H36" i="2"/>
  <c r="N36" i="2"/>
  <c r="L36" i="2"/>
  <c r="F36" i="2"/>
  <c r="N24" i="2"/>
  <c r="L24" i="2"/>
  <c r="J24" i="2"/>
  <c r="H24" i="2"/>
  <c r="F24" i="2"/>
  <c r="M24" i="2"/>
  <c r="I24" i="2"/>
  <c r="G24" i="2"/>
  <c r="K24" i="2"/>
  <c r="B14" i="1"/>
  <c r="D14" i="1"/>
  <c r="F75" i="13"/>
  <c r="G75" i="13" s="1"/>
  <c r="H75" i="13" s="1"/>
  <c r="I75" i="13" s="1"/>
  <c r="J75" i="13" s="1"/>
  <c r="K75" i="13" s="1"/>
  <c r="L75" i="13" s="1"/>
  <c r="M75" i="13" s="1"/>
  <c r="N75" i="13" s="1"/>
  <c r="O75" i="13" s="1"/>
  <c r="P75" i="13" s="1"/>
  <c r="Q75" i="13" s="1"/>
  <c r="R75" i="13" s="1"/>
  <c r="E78" i="13"/>
  <c r="F106" i="13"/>
  <c r="F104" i="13"/>
  <c r="C12" i="1"/>
  <c r="E12" i="1"/>
  <c r="F12" i="1" s="1"/>
  <c r="G12" i="1" s="1"/>
  <c r="F107" i="13"/>
  <c r="F105" i="13"/>
  <c r="F103" i="13"/>
  <c r="B12" i="1"/>
  <c r="D12" i="1"/>
  <c r="G9" i="1"/>
  <c r="G6" i="1"/>
  <c r="E107" i="13"/>
  <c r="E106" i="13"/>
  <c r="E105" i="13"/>
  <c r="E104" i="13"/>
  <c r="E33" i="5"/>
  <c r="AN17" i="13"/>
  <c r="AN18" i="13" s="1"/>
  <c r="AN14" i="13"/>
  <c r="AN15" i="13" s="1"/>
  <c r="AN11" i="13"/>
  <c r="AN12" i="13" s="1"/>
  <c r="AN8" i="13"/>
  <c r="AN9" i="13" s="1"/>
  <c r="AN5" i="13"/>
  <c r="AM17" i="13"/>
  <c r="AM18" i="13" s="1"/>
  <c r="AM14" i="13"/>
  <c r="AM15" i="13" s="1"/>
  <c r="AM11" i="13"/>
  <c r="AM12" i="13" s="1"/>
  <c r="AM8" i="13"/>
  <c r="AM9" i="13" s="1"/>
  <c r="AM5" i="13"/>
  <c r="AL17" i="13"/>
  <c r="AL18" i="13" s="1"/>
  <c r="AL14" i="13"/>
  <c r="AL15" i="13" s="1"/>
  <c r="AL11" i="13"/>
  <c r="AL12" i="13" s="1"/>
  <c r="AL8" i="13"/>
  <c r="AL9" i="13" s="1"/>
  <c r="AL5" i="13"/>
  <c r="AK17" i="13"/>
  <c r="AK18" i="13" s="1"/>
  <c r="AK14" i="13"/>
  <c r="AK15" i="13" s="1"/>
  <c r="AK11" i="13"/>
  <c r="AK12" i="13" s="1"/>
  <c r="AK8" i="13"/>
  <c r="AK9" i="13" s="1"/>
  <c r="AK5" i="13"/>
  <c r="AJ17" i="13"/>
  <c r="AJ18" i="13" s="1"/>
  <c r="AJ14" i="13"/>
  <c r="AJ15" i="13" s="1"/>
  <c r="AJ11" i="13"/>
  <c r="AJ12" i="13" s="1"/>
  <c r="AJ8" i="13"/>
  <c r="AJ9" i="13" s="1"/>
  <c r="AJ5" i="13"/>
  <c r="AI17" i="13"/>
  <c r="AI18" i="13" s="1"/>
  <c r="AI14" i="13"/>
  <c r="AI15" i="13" s="1"/>
  <c r="AI11" i="13"/>
  <c r="AI12" i="13" s="1"/>
  <c r="AI8" i="13"/>
  <c r="AI9" i="13" s="1"/>
  <c r="AI5" i="13"/>
  <c r="AH17" i="13"/>
  <c r="AH18" i="13" s="1"/>
  <c r="AH14" i="13"/>
  <c r="AH15" i="13" s="1"/>
  <c r="AH11" i="13"/>
  <c r="AH12" i="13" s="1"/>
  <c r="AH8" i="13"/>
  <c r="AH9" i="13" s="1"/>
  <c r="AH5" i="13"/>
  <c r="AG17" i="13"/>
  <c r="AG18" i="13" s="1"/>
  <c r="AG14" i="13"/>
  <c r="AG15" i="13" s="1"/>
  <c r="AG11" i="13"/>
  <c r="AG12" i="13" s="1"/>
  <c r="AG8" i="13"/>
  <c r="AG9" i="13" s="1"/>
  <c r="AG5" i="13"/>
  <c r="AF17" i="13"/>
  <c r="AF18" i="13" s="1"/>
  <c r="AF14" i="13"/>
  <c r="AF15" i="13" s="1"/>
  <c r="AF11" i="13"/>
  <c r="AF12" i="13" s="1"/>
  <c r="AF8" i="13"/>
  <c r="AF9" i="13" s="1"/>
  <c r="AF5" i="13"/>
  <c r="AE17" i="13"/>
  <c r="AE18" i="13" s="1"/>
  <c r="AE14" i="13"/>
  <c r="AE15" i="13" s="1"/>
  <c r="AE11" i="13"/>
  <c r="AE12" i="13" s="1"/>
  <c r="AE8" i="13"/>
  <c r="AE9" i="13" s="1"/>
  <c r="AE5" i="13"/>
  <c r="AD17" i="13"/>
  <c r="AD18" i="13" s="1"/>
  <c r="AD14" i="13"/>
  <c r="AD15" i="13" s="1"/>
  <c r="AD11" i="13"/>
  <c r="AD12" i="13" s="1"/>
  <c r="AD8" i="13"/>
  <c r="AD9" i="13" s="1"/>
  <c r="AD5" i="13"/>
  <c r="AC17" i="13"/>
  <c r="AC18" i="13" s="1"/>
  <c r="AC14" i="13"/>
  <c r="AC15" i="13" s="1"/>
  <c r="AC11" i="13"/>
  <c r="AC12" i="13" s="1"/>
  <c r="AC8" i="13"/>
  <c r="AC9" i="13" s="1"/>
  <c r="AC5" i="13"/>
  <c r="AB17" i="13"/>
  <c r="AB18" i="13" s="1"/>
  <c r="AB14" i="13"/>
  <c r="AB15" i="13" s="1"/>
  <c r="AB11" i="13"/>
  <c r="AB12" i="13" s="1"/>
  <c r="AB8" i="13"/>
  <c r="AB9" i="13" s="1"/>
  <c r="AB5" i="13"/>
  <c r="AA17" i="13"/>
  <c r="AA18" i="13" s="1"/>
  <c r="AA14" i="13"/>
  <c r="AA15" i="13" s="1"/>
  <c r="AA11" i="13"/>
  <c r="AA12" i="13" s="1"/>
  <c r="AA8" i="13"/>
  <c r="AA9" i="13" s="1"/>
  <c r="AA5" i="13"/>
  <c r="Z17" i="13"/>
  <c r="Z18" i="13" s="1"/>
  <c r="Z14" i="13"/>
  <c r="Z15" i="13" s="1"/>
  <c r="Z11" i="13"/>
  <c r="Z12" i="13" s="1"/>
  <c r="Z8" i="13"/>
  <c r="Z9" i="13" s="1"/>
  <c r="Z5" i="13"/>
  <c r="Y17" i="13"/>
  <c r="Y18" i="13" s="1"/>
  <c r="Y14" i="13"/>
  <c r="Y15" i="13" s="1"/>
  <c r="Y11" i="13"/>
  <c r="Y12" i="13" s="1"/>
  <c r="Y8" i="13"/>
  <c r="Y9" i="13" s="1"/>
  <c r="Y5" i="13"/>
  <c r="X17" i="13"/>
  <c r="X14" i="13"/>
  <c r="X15" i="13" s="1"/>
  <c r="X11" i="13"/>
  <c r="X12" i="13" s="1"/>
  <c r="X8" i="13"/>
  <c r="X5" i="13"/>
  <c r="N113" i="13" s="1"/>
  <c r="W17" i="13"/>
  <c r="W18" i="13" s="1"/>
  <c r="W14" i="13"/>
  <c r="W15" i="13" s="1"/>
  <c r="W11" i="13"/>
  <c r="W12" i="13" s="1"/>
  <c r="W8" i="13"/>
  <c r="W9" i="13" s="1"/>
  <c r="W5" i="13"/>
  <c r="W6" i="13" s="1"/>
  <c r="V17" i="13"/>
  <c r="V18" i="13" s="1"/>
  <c r="V14" i="13"/>
  <c r="V15" i="13" s="1"/>
  <c r="V11" i="13"/>
  <c r="V12" i="13" s="1"/>
  <c r="V8" i="13"/>
  <c r="V9" i="13" s="1"/>
  <c r="V5" i="13"/>
  <c r="V6" i="13" s="1"/>
  <c r="U17" i="13"/>
  <c r="U18" i="13" s="1"/>
  <c r="U14" i="13"/>
  <c r="U15" i="13" s="1"/>
  <c r="U11" i="13"/>
  <c r="U12" i="13" s="1"/>
  <c r="U8" i="13"/>
  <c r="U9" i="13" s="1"/>
  <c r="U5" i="13"/>
  <c r="U6" i="13" s="1"/>
  <c r="T17" i="13"/>
  <c r="T18" i="13" s="1"/>
  <c r="T14" i="13"/>
  <c r="T15" i="13" s="1"/>
  <c r="T11" i="13"/>
  <c r="T12" i="13" s="1"/>
  <c r="T8" i="13"/>
  <c r="T9" i="13" s="1"/>
  <c r="T5" i="13"/>
  <c r="T6" i="13" s="1"/>
  <c r="S17" i="13"/>
  <c r="S18" i="13" s="1"/>
  <c r="S14" i="13"/>
  <c r="S15" i="13" s="1"/>
  <c r="S11" i="13"/>
  <c r="S12" i="13" s="1"/>
  <c r="S8" i="13"/>
  <c r="S9" i="13" s="1"/>
  <c r="S5" i="13"/>
  <c r="S6" i="13" s="1"/>
  <c r="R17" i="13"/>
  <c r="R18" i="13" s="1"/>
  <c r="R14" i="13"/>
  <c r="R15" i="13" s="1"/>
  <c r="R11" i="13"/>
  <c r="R12" i="13" s="1"/>
  <c r="R8" i="13"/>
  <c r="R9" i="13" s="1"/>
  <c r="R5" i="13"/>
  <c r="R6" i="13" s="1"/>
  <c r="Q17" i="13"/>
  <c r="Q18" i="13" s="1"/>
  <c r="Q14" i="13"/>
  <c r="Q15" i="13" s="1"/>
  <c r="Q11" i="13"/>
  <c r="Q12" i="13" s="1"/>
  <c r="Q8" i="13"/>
  <c r="Q9" i="13" s="1"/>
  <c r="Q5" i="13"/>
  <c r="Q6" i="13" s="1"/>
  <c r="P17" i="13"/>
  <c r="P18" i="13" s="1"/>
  <c r="P14" i="13"/>
  <c r="P15" i="13" s="1"/>
  <c r="P11" i="13"/>
  <c r="P12" i="13" s="1"/>
  <c r="P8" i="13"/>
  <c r="P9" i="13" s="1"/>
  <c r="P5" i="13"/>
  <c r="P6" i="13" s="1"/>
  <c r="O17" i="13"/>
  <c r="O18" i="13" s="1"/>
  <c r="O14" i="13"/>
  <c r="O15" i="13" s="1"/>
  <c r="O11" i="13"/>
  <c r="O12" i="13" s="1"/>
  <c r="O8" i="13"/>
  <c r="O9" i="13" s="1"/>
  <c r="O5" i="13"/>
  <c r="O6" i="13" s="1"/>
  <c r="N17" i="13"/>
  <c r="N18" i="13" s="1"/>
  <c r="N14" i="13"/>
  <c r="N15" i="13" s="1"/>
  <c r="N11" i="13"/>
  <c r="N12" i="13" s="1"/>
  <c r="N8" i="13"/>
  <c r="N9" i="13" s="1"/>
  <c r="N5" i="13"/>
  <c r="N6" i="13" s="1"/>
  <c r="M17" i="13"/>
  <c r="M18" i="13" s="1"/>
  <c r="M14" i="13"/>
  <c r="M15" i="13" s="1"/>
  <c r="M11" i="13"/>
  <c r="M12" i="13" s="1"/>
  <c r="M8" i="13"/>
  <c r="M9" i="13" s="1"/>
  <c r="M5" i="13"/>
  <c r="M6" i="13" s="1"/>
  <c r="L17" i="13"/>
  <c r="L18" i="13" s="1"/>
  <c r="L14" i="13"/>
  <c r="L15" i="13" s="1"/>
  <c r="L11" i="13"/>
  <c r="L12" i="13" s="1"/>
  <c r="L8" i="13"/>
  <c r="L9" i="13" s="1"/>
  <c r="L5" i="13"/>
  <c r="L6" i="13" s="1"/>
  <c r="K17" i="13"/>
  <c r="K18" i="13" s="1"/>
  <c r="K14" i="13"/>
  <c r="K15" i="13" s="1"/>
  <c r="K11" i="13"/>
  <c r="K12" i="13" s="1"/>
  <c r="K8" i="13"/>
  <c r="K9" i="13" s="1"/>
  <c r="K5" i="13"/>
  <c r="K6" i="13" s="1"/>
  <c r="J17" i="13"/>
  <c r="J18" i="13" s="1"/>
  <c r="J14" i="13"/>
  <c r="J15" i="13" s="1"/>
  <c r="J11" i="13"/>
  <c r="J12" i="13" s="1"/>
  <c r="J8" i="13"/>
  <c r="J9" i="13" s="1"/>
  <c r="J5" i="13"/>
  <c r="J6" i="13" s="1"/>
  <c r="I17" i="13"/>
  <c r="I18" i="13" s="1"/>
  <c r="I14" i="13"/>
  <c r="I15" i="13" s="1"/>
  <c r="I11" i="13"/>
  <c r="I12" i="13" s="1"/>
  <c r="I8" i="13"/>
  <c r="I9" i="13" s="1"/>
  <c r="I5" i="13"/>
  <c r="I6" i="13" s="1"/>
  <c r="H17" i="13"/>
  <c r="H18" i="13" s="1"/>
  <c r="H14" i="13"/>
  <c r="H15" i="13" s="1"/>
  <c r="H11" i="13"/>
  <c r="H12" i="13" s="1"/>
  <c r="H8" i="13"/>
  <c r="H9" i="13" s="1"/>
  <c r="H5" i="13"/>
  <c r="H6" i="13" s="1"/>
  <c r="G17" i="13"/>
  <c r="G18" i="13" s="1"/>
  <c r="G14" i="13"/>
  <c r="G15" i="13" s="1"/>
  <c r="G11" i="13"/>
  <c r="G12" i="13" s="1"/>
  <c r="G8" i="13"/>
  <c r="G9" i="13" s="1"/>
  <c r="G5" i="13"/>
  <c r="G6" i="13" s="1"/>
  <c r="F17" i="13"/>
  <c r="F18" i="13" s="1"/>
  <c r="F14" i="13"/>
  <c r="F15" i="13" s="1"/>
  <c r="F11" i="13"/>
  <c r="F12" i="13" s="1"/>
  <c r="F8" i="13"/>
  <c r="F9" i="13" s="1"/>
  <c r="F5" i="13"/>
  <c r="F6" i="13" s="1"/>
  <c r="E17" i="13"/>
  <c r="E14" i="13"/>
  <c r="E15" i="13" s="1"/>
  <c r="E11" i="13"/>
  <c r="E12" i="13" s="1"/>
  <c r="E8" i="13"/>
  <c r="E9" i="13" s="1"/>
  <c r="E5" i="13"/>
  <c r="E6" i="13" s="1"/>
  <c r="B18" i="16"/>
  <c r="B6" i="16"/>
  <c r="AE6" i="13" l="1"/>
  <c r="N120" i="13"/>
  <c r="AI6" i="13"/>
  <c r="N124" i="13"/>
  <c r="AB6" i="13"/>
  <c r="N117" i="13"/>
  <c r="AF6" i="13"/>
  <c r="N121" i="13"/>
  <c r="AJ6" i="13"/>
  <c r="N125" i="13"/>
  <c r="AN6" i="13"/>
  <c r="N129" i="13"/>
  <c r="AM6" i="13"/>
  <c r="N128" i="13"/>
  <c r="Y6" i="13"/>
  <c r="N114" i="13"/>
  <c r="AC6" i="13"/>
  <c r="N118" i="13"/>
  <c r="AG6" i="13"/>
  <c r="N122" i="13"/>
  <c r="AK6" i="13"/>
  <c r="N126" i="13"/>
  <c r="AA6" i="13"/>
  <c r="N116" i="13"/>
  <c r="Z6" i="13"/>
  <c r="N115" i="13"/>
  <c r="AD6" i="13"/>
  <c r="N119" i="13"/>
  <c r="AH6" i="13"/>
  <c r="N123" i="13"/>
  <c r="AL6" i="13"/>
  <c r="N127" i="13"/>
  <c r="AC72" i="13"/>
  <c r="H80" i="13"/>
  <c r="X9" i="13"/>
  <c r="E128" i="13" a="1"/>
  <c r="X18" i="13"/>
  <c r="E139" i="13" a="1"/>
  <c r="L21" i="13"/>
  <c r="X6" i="13"/>
  <c r="E114" i="13" a="1"/>
  <c r="E18" i="13"/>
  <c r="H6" i="1"/>
  <c r="H9" i="1"/>
  <c r="H12" i="1"/>
  <c r="G66" i="7"/>
  <c r="H66" i="7"/>
  <c r="I66" i="7"/>
  <c r="J66" i="7"/>
  <c r="K66" i="7"/>
  <c r="L66" i="7"/>
  <c r="M66" i="7"/>
  <c r="N66" i="7"/>
  <c r="F66" i="7"/>
  <c r="B67" i="7"/>
  <c r="D25" i="5"/>
  <c r="C25" i="5"/>
  <c r="AD72" i="13" l="1"/>
  <c r="I80" i="13"/>
  <c r="E139" i="13"/>
  <c r="F142" i="13"/>
  <c r="F145" i="13" s="1"/>
  <c r="F140" i="13"/>
  <c r="E143" i="13"/>
  <c r="E141" i="13"/>
  <c r="F143" i="13"/>
  <c r="F141" i="13"/>
  <c r="F139" i="13"/>
  <c r="E142" i="13"/>
  <c r="E140" i="13"/>
  <c r="E128" i="13"/>
  <c r="F132" i="13"/>
  <c r="F130" i="13"/>
  <c r="F128" i="13"/>
  <c r="E131" i="13"/>
  <c r="E129" i="13"/>
  <c r="F131" i="13"/>
  <c r="F134" i="13" s="1"/>
  <c r="F129" i="13"/>
  <c r="E132" i="13"/>
  <c r="E130" i="13"/>
  <c r="E114" i="13"/>
  <c r="F117" i="13"/>
  <c r="F122" i="13" s="1"/>
  <c r="F115" i="13"/>
  <c r="E118" i="13"/>
  <c r="E116" i="13"/>
  <c r="F118" i="13"/>
  <c r="F116" i="13"/>
  <c r="F114" i="13"/>
  <c r="E117" i="13"/>
  <c r="E115" i="13"/>
  <c r="I12" i="1"/>
  <c r="I9" i="1"/>
  <c r="I6" i="1"/>
  <c r="B2" i="6"/>
  <c r="A2" i="5"/>
  <c r="A2" i="4"/>
  <c r="B2" i="7"/>
  <c r="D20" i="9"/>
  <c r="AE72" i="13" l="1"/>
  <c r="J80" i="13"/>
  <c r="E160" i="13"/>
  <c r="F160" i="13" s="1"/>
  <c r="G160" i="13" s="1"/>
  <c r="H160" i="13" s="1"/>
  <c r="I160" i="13" s="1"/>
  <c r="J160" i="13" s="1"/>
  <c r="K160" i="13" s="1"/>
  <c r="L160" i="13" s="1"/>
  <c r="M160" i="13" s="1"/>
  <c r="N160" i="13" s="1"/>
  <c r="O160" i="13" s="1"/>
  <c r="P160" i="13" s="1"/>
  <c r="Q160" i="13" s="1"/>
  <c r="R160" i="13" s="1"/>
  <c r="E122" i="13"/>
  <c r="G122" i="13" s="1"/>
  <c r="E161" i="13"/>
  <c r="F161" i="13" s="1"/>
  <c r="G161" i="13" s="1"/>
  <c r="H161" i="13" s="1"/>
  <c r="I161" i="13" s="1"/>
  <c r="J161" i="13" s="1"/>
  <c r="K161" i="13" s="1"/>
  <c r="L161" i="13" s="1"/>
  <c r="M161" i="13" s="1"/>
  <c r="N161" i="13" s="1"/>
  <c r="O161" i="13" s="1"/>
  <c r="P161" i="13" s="1"/>
  <c r="Q161" i="13" s="1"/>
  <c r="R161" i="13" s="1"/>
  <c r="E134" i="13"/>
  <c r="E162" i="13"/>
  <c r="F162" i="13" s="1"/>
  <c r="G162" i="13" s="1"/>
  <c r="H162" i="13" s="1"/>
  <c r="I162" i="13" s="1"/>
  <c r="J162" i="13" s="1"/>
  <c r="K162" i="13" s="1"/>
  <c r="L162" i="13" s="1"/>
  <c r="M162" i="13" s="1"/>
  <c r="N162" i="13" s="1"/>
  <c r="O162" i="13" s="1"/>
  <c r="P162" i="13" s="1"/>
  <c r="Q162" i="13" s="1"/>
  <c r="R162" i="13" s="1"/>
  <c r="E145" i="13"/>
  <c r="J6" i="1"/>
  <c r="J9" i="1"/>
  <c r="J12" i="1"/>
  <c r="N6" i="9"/>
  <c r="K6" i="9"/>
  <c r="L6" i="9" s="1"/>
  <c r="F25" i="4"/>
  <c r="AF72" i="13" l="1"/>
  <c r="K80" i="13"/>
  <c r="F30" i="7"/>
  <c r="K12" i="1"/>
  <c r="K9" i="1"/>
  <c r="K6" i="1"/>
  <c r="A3" i="1"/>
  <c r="D30" i="16"/>
  <c r="E30" i="16"/>
  <c r="F30" i="16"/>
  <c r="G30" i="16"/>
  <c r="H30" i="16"/>
  <c r="I30" i="16"/>
  <c r="J30" i="16"/>
  <c r="K30" i="16"/>
  <c r="C33" i="16"/>
  <c r="D33" i="16"/>
  <c r="E33" i="16"/>
  <c r="F33" i="16"/>
  <c r="G33" i="16"/>
  <c r="H33" i="16"/>
  <c r="I33" i="16"/>
  <c r="AG72" i="13" l="1"/>
  <c r="L80" i="13"/>
  <c r="F31" i="7"/>
  <c r="S6" i="7" s="1"/>
  <c r="R6" i="7"/>
  <c r="L6" i="1"/>
  <c r="L9" i="1"/>
  <c r="L12" i="1"/>
  <c r="F8" i="1"/>
  <c r="F11" i="1"/>
  <c r="F14" i="1" s="1"/>
  <c r="D17" i="9"/>
  <c r="D9" i="16"/>
  <c r="E9" i="16"/>
  <c r="F9" i="16"/>
  <c r="G9" i="16"/>
  <c r="H9" i="16"/>
  <c r="I9" i="16"/>
  <c r="J9" i="16"/>
  <c r="K9" i="16"/>
  <c r="L9" i="16"/>
  <c r="M9" i="16"/>
  <c r="C9" i="16"/>
  <c r="B9" i="16"/>
  <c r="G25" i="13"/>
  <c r="F25" i="13"/>
  <c r="I34" i="16"/>
  <c r="H34" i="16"/>
  <c r="G34" i="16"/>
  <c r="F34" i="16"/>
  <c r="E34" i="16"/>
  <c r="D34" i="16"/>
  <c r="M33" i="16"/>
  <c r="L33" i="16"/>
  <c r="K33" i="16"/>
  <c r="J33" i="16"/>
  <c r="M30" i="16"/>
  <c r="L30" i="16"/>
  <c r="D18" i="9"/>
  <c r="M25" i="16"/>
  <c r="L25" i="16"/>
  <c r="K25" i="16"/>
  <c r="J25" i="16"/>
  <c r="I25" i="16"/>
  <c r="H25" i="16"/>
  <c r="G25" i="16"/>
  <c r="F25" i="16"/>
  <c r="E25" i="16"/>
  <c r="D25" i="16"/>
  <c r="M21" i="16"/>
  <c r="L21" i="16"/>
  <c r="K21" i="16"/>
  <c r="J21" i="16"/>
  <c r="I21" i="16"/>
  <c r="H21" i="16"/>
  <c r="G21" i="16"/>
  <c r="F21" i="16"/>
  <c r="E21" i="16"/>
  <c r="D21" i="16"/>
  <c r="C21" i="16"/>
  <c r="B21" i="16"/>
  <c r="M16" i="16"/>
  <c r="L16" i="16"/>
  <c r="K16" i="16"/>
  <c r="J16" i="16"/>
  <c r="I16" i="16"/>
  <c r="H16" i="16"/>
  <c r="G16" i="16"/>
  <c r="F16" i="16"/>
  <c r="E16" i="16"/>
  <c r="D16" i="16"/>
  <c r="C16" i="16"/>
  <c r="B16" i="16"/>
  <c r="M15" i="16"/>
  <c r="L15" i="16"/>
  <c r="K15" i="16"/>
  <c r="J15" i="16"/>
  <c r="I15" i="16"/>
  <c r="H15" i="16"/>
  <c r="G15" i="16"/>
  <c r="F15" i="16"/>
  <c r="E15" i="16"/>
  <c r="D15" i="16"/>
  <c r="M11" i="16"/>
  <c r="L11" i="16"/>
  <c r="K11" i="16"/>
  <c r="J11" i="16"/>
  <c r="I11" i="16"/>
  <c r="H11" i="16"/>
  <c r="G11" i="16"/>
  <c r="F11" i="16"/>
  <c r="E11" i="16"/>
  <c r="D11" i="16"/>
  <c r="C11" i="16"/>
  <c r="B11" i="16"/>
  <c r="D16" i="9"/>
  <c r="M5" i="16"/>
  <c r="L5" i="16"/>
  <c r="K5" i="16"/>
  <c r="J5" i="16"/>
  <c r="I5" i="16"/>
  <c r="H5" i="16"/>
  <c r="G5" i="16"/>
  <c r="F5" i="16"/>
  <c r="E5" i="16"/>
  <c r="D5" i="16"/>
  <c r="G22" i="13"/>
  <c r="F22" i="13"/>
  <c r="F21" i="13"/>
  <c r="G24" i="13"/>
  <c r="F24" i="13"/>
  <c r="G23" i="13"/>
  <c r="F23" i="13"/>
  <c r="AH72" i="13" l="1"/>
  <c r="M80" i="13"/>
  <c r="M12" i="1"/>
  <c r="M9" i="1"/>
  <c r="M6" i="1"/>
  <c r="D25" i="13"/>
  <c r="E25" i="13"/>
  <c r="E24" i="13"/>
  <c r="D24" i="13"/>
  <c r="D23" i="13"/>
  <c r="E23" i="13"/>
  <c r="E22" i="13"/>
  <c r="D22" i="13"/>
  <c r="D21" i="13"/>
  <c r="E21" i="13"/>
  <c r="E76" i="13" a="1"/>
  <c r="G21" i="13"/>
  <c r="I8" i="1"/>
  <c r="K8" i="1"/>
  <c r="G8" i="1"/>
  <c r="L8" i="1"/>
  <c r="J8" i="1"/>
  <c r="H8" i="1"/>
  <c r="K11" i="1"/>
  <c r="K14" i="1" s="1"/>
  <c r="I11" i="1"/>
  <c r="I14" i="1" s="1"/>
  <c r="G11" i="1"/>
  <c r="G14" i="1" s="1"/>
  <c r="L11" i="1"/>
  <c r="L14" i="1" s="1"/>
  <c r="J11" i="1"/>
  <c r="J14" i="1" s="1"/>
  <c r="H11" i="1"/>
  <c r="H14" i="1" s="1"/>
  <c r="D7" i="16"/>
  <c r="D8" i="16" s="1"/>
  <c r="F7" i="16"/>
  <c r="F8" i="16" s="1"/>
  <c r="H7" i="16"/>
  <c r="H8" i="16" s="1"/>
  <c r="J7" i="16"/>
  <c r="J8" i="16" s="1"/>
  <c r="L7" i="16"/>
  <c r="L8" i="16" s="1"/>
  <c r="D10" i="16"/>
  <c r="F10" i="16"/>
  <c r="H10" i="16"/>
  <c r="J10" i="16"/>
  <c r="L10" i="16"/>
  <c r="D12" i="16"/>
  <c r="E12" i="16"/>
  <c r="G12" i="16"/>
  <c r="I12" i="16"/>
  <c r="K12" i="16"/>
  <c r="M12" i="16"/>
  <c r="E17" i="16"/>
  <c r="G17" i="16"/>
  <c r="I17" i="16"/>
  <c r="K17" i="16"/>
  <c r="M17" i="16"/>
  <c r="D19" i="16"/>
  <c r="D20" i="16" s="1"/>
  <c r="F19" i="16"/>
  <c r="F20" i="16" s="1"/>
  <c r="H19" i="16"/>
  <c r="H20" i="16" s="1"/>
  <c r="J19" i="16"/>
  <c r="J20" i="16" s="1"/>
  <c r="L19" i="16"/>
  <c r="L20" i="16" s="1"/>
  <c r="E22" i="16"/>
  <c r="G22" i="16"/>
  <c r="I22" i="16"/>
  <c r="K22" i="16"/>
  <c r="M22" i="16"/>
  <c r="D27" i="16"/>
  <c r="F27" i="16"/>
  <c r="H27" i="16"/>
  <c r="J27" i="16"/>
  <c r="L27" i="16"/>
  <c r="E10" i="16"/>
  <c r="G10" i="16"/>
  <c r="I10" i="16"/>
  <c r="K10" i="16"/>
  <c r="M10" i="16"/>
  <c r="D17" i="16"/>
  <c r="F17" i="16"/>
  <c r="H17" i="16"/>
  <c r="J17" i="16"/>
  <c r="L17" i="16"/>
  <c r="E19" i="16"/>
  <c r="E20" i="16" s="1"/>
  <c r="G19" i="16"/>
  <c r="G20" i="16" s="1"/>
  <c r="I19" i="16"/>
  <c r="I20" i="16" s="1"/>
  <c r="K19" i="16"/>
  <c r="K20" i="16" s="1"/>
  <c r="M19" i="16"/>
  <c r="M20" i="16" s="1"/>
  <c r="D22" i="16"/>
  <c r="F22" i="16"/>
  <c r="H22" i="16"/>
  <c r="J22" i="16"/>
  <c r="L22" i="16"/>
  <c r="L34" i="16"/>
  <c r="E7" i="16"/>
  <c r="E8" i="16" s="1"/>
  <c r="G7" i="16"/>
  <c r="G8" i="16" s="1"/>
  <c r="I7" i="16"/>
  <c r="I8" i="16" s="1"/>
  <c r="K7" i="16"/>
  <c r="K8" i="16" s="1"/>
  <c r="M7" i="16"/>
  <c r="M8" i="16" s="1"/>
  <c r="F12" i="16"/>
  <c r="H12" i="16"/>
  <c r="J12" i="16"/>
  <c r="L12" i="16"/>
  <c r="E27" i="16"/>
  <c r="G27" i="16"/>
  <c r="I27" i="16"/>
  <c r="K27" i="16"/>
  <c r="M27" i="16"/>
  <c r="K34" i="16"/>
  <c r="M34" i="16"/>
  <c r="J34" i="16"/>
  <c r="M35" i="9"/>
  <c r="M7" i="2" s="1"/>
  <c r="B9" i="2"/>
  <c r="D25" i="9"/>
  <c r="E25" i="9"/>
  <c r="C25" i="9"/>
  <c r="AI72" i="13" l="1"/>
  <c r="N80" i="13"/>
  <c r="M26" i="7"/>
  <c r="N6" i="1"/>
  <c r="M8" i="1"/>
  <c r="N9" i="1"/>
  <c r="N8" i="1" s="1"/>
  <c r="M11" i="1"/>
  <c r="M14" i="1" s="1"/>
  <c r="N12" i="1"/>
  <c r="N11" i="1" s="1"/>
  <c r="N14" i="1" s="1"/>
  <c r="E76" i="13"/>
  <c r="E152" i="13" s="1"/>
  <c r="F5" i="1" s="1"/>
  <c r="G76" i="13"/>
  <c r="G152" i="13" s="1"/>
  <c r="H5" i="1" s="1"/>
  <c r="I76" i="13"/>
  <c r="I152" i="13" s="1"/>
  <c r="J5" i="1" s="1"/>
  <c r="K76" i="13"/>
  <c r="K152" i="13" s="1"/>
  <c r="L5" i="1" s="1"/>
  <c r="M76" i="13"/>
  <c r="M152" i="13" s="1"/>
  <c r="O76" i="13"/>
  <c r="O152" i="13" s="1"/>
  <c r="Q76" i="13"/>
  <c r="Q152" i="13" s="1"/>
  <c r="F76" i="13"/>
  <c r="F152" i="13" s="1"/>
  <c r="G5" i="1" s="1"/>
  <c r="H76" i="13"/>
  <c r="H152" i="13" s="1"/>
  <c r="I5" i="1" s="1"/>
  <c r="J76" i="13"/>
  <c r="J152" i="13" s="1"/>
  <c r="K5" i="1" s="1"/>
  <c r="L76" i="13"/>
  <c r="L152" i="13" s="1"/>
  <c r="M5" i="1" s="1"/>
  <c r="N76" i="13"/>
  <c r="N152" i="13" s="1"/>
  <c r="P76" i="13"/>
  <c r="P152" i="13" s="1"/>
  <c r="R76" i="13"/>
  <c r="R152" i="13" s="1"/>
  <c r="B20" i="16"/>
  <c r="B8" i="16"/>
  <c r="F17" i="1"/>
  <c r="G17" i="1" s="1"/>
  <c r="H17" i="1" s="1"/>
  <c r="I17" i="1" s="1"/>
  <c r="J17" i="1" s="1"/>
  <c r="K17" i="1" s="1"/>
  <c r="L17" i="1" s="1"/>
  <c r="M17" i="1" s="1"/>
  <c r="N17" i="1" s="1"/>
  <c r="C11" i="4"/>
  <c r="D11" i="4"/>
  <c r="E11" i="4"/>
  <c r="B11" i="4"/>
  <c r="C7" i="4"/>
  <c r="D7" i="4"/>
  <c r="E7" i="4"/>
  <c r="F7" i="4"/>
  <c r="B7" i="4"/>
  <c r="C14" i="4"/>
  <c r="D14" i="4"/>
  <c r="E14" i="4"/>
  <c r="B14" i="4"/>
  <c r="E8" i="4"/>
  <c r="F8" i="4"/>
  <c r="C5" i="9"/>
  <c r="D5" i="9" s="1"/>
  <c r="E5" i="9" s="1"/>
  <c r="B5" i="9"/>
  <c r="AJ72" i="13" l="1"/>
  <c r="O80" i="13"/>
  <c r="E9" i="7"/>
  <c r="C9" i="7"/>
  <c r="D7" i="7"/>
  <c r="D9" i="7"/>
  <c r="E7" i="7"/>
  <c r="C7" i="7"/>
  <c r="N5" i="1"/>
  <c r="M16" i="1"/>
  <c r="G7" i="4"/>
  <c r="G8" i="4"/>
  <c r="N11" i="4"/>
  <c r="AK72" i="13" l="1"/>
  <c r="P80" i="13"/>
  <c r="N7" i="7"/>
  <c r="E51" i="9"/>
  <c r="E44" i="9"/>
  <c r="E41" i="9"/>
  <c r="E39" i="9"/>
  <c r="E29" i="9"/>
  <c r="E40" i="9"/>
  <c r="E30" i="9"/>
  <c r="E28" i="9"/>
  <c r="G16" i="1"/>
  <c r="F11" i="4"/>
  <c r="G11" i="4"/>
  <c r="J11" i="4"/>
  <c r="I11" i="4"/>
  <c r="H11" i="4"/>
  <c r="L11" i="4"/>
  <c r="K11" i="4"/>
  <c r="M11" i="4"/>
  <c r="AL72" i="13" l="1"/>
  <c r="R80" i="13" s="1"/>
  <c r="Q80" i="13"/>
  <c r="M7" i="7"/>
  <c r="L7" i="7"/>
  <c r="I7" i="7"/>
  <c r="G7" i="7"/>
  <c r="K7" i="7"/>
  <c r="H7" i="7"/>
  <c r="J7" i="7"/>
  <c r="F7" i="7"/>
  <c r="F16" i="6"/>
  <c r="E16" i="6"/>
  <c r="D16" i="6"/>
  <c r="E22" i="2"/>
  <c r="D22" i="2"/>
  <c r="C22" i="2"/>
  <c r="B22" i="2"/>
  <c r="D15" i="4"/>
  <c r="E15" i="4"/>
  <c r="C15" i="4"/>
  <c r="B15" i="4"/>
  <c r="E10" i="7" l="1"/>
  <c r="C10" i="7"/>
  <c r="D10" i="7"/>
  <c r="H7" i="4"/>
  <c r="E27" i="6"/>
  <c r="D27" i="6"/>
  <c r="J22" i="6"/>
  <c r="I22" i="6"/>
  <c r="H22" i="6"/>
  <c r="G22" i="6"/>
  <c r="F22" i="6"/>
  <c r="E22" i="6"/>
  <c r="D22" i="6"/>
  <c r="F21" i="6"/>
  <c r="E21" i="6"/>
  <c r="D21" i="6"/>
  <c r="F20" i="6"/>
  <c r="E20" i="6"/>
  <c r="D20" i="6"/>
  <c r="M17" i="6"/>
  <c r="L17" i="6"/>
  <c r="K17" i="6"/>
  <c r="J17" i="6"/>
  <c r="I17" i="6"/>
  <c r="H17" i="6"/>
  <c r="G17" i="6"/>
  <c r="F17" i="6"/>
  <c r="E17" i="6"/>
  <c r="D17" i="6"/>
  <c r="F15" i="6"/>
  <c r="E15" i="6"/>
  <c r="D15" i="6"/>
  <c r="F14" i="6"/>
  <c r="E14" i="6"/>
  <c r="D14" i="6"/>
  <c r="F12" i="6"/>
  <c r="E12" i="6"/>
  <c r="D12" i="6"/>
  <c r="F10" i="6"/>
  <c r="E10" i="6"/>
  <c r="D10" i="6"/>
  <c r="E9" i="6"/>
  <c r="D9" i="6"/>
  <c r="I39" i="5"/>
  <c r="H39" i="5"/>
  <c r="G39" i="5"/>
  <c r="F39" i="5"/>
  <c r="E39" i="5"/>
  <c r="D39" i="5"/>
  <c r="C39" i="5"/>
  <c r="B39" i="5"/>
  <c r="E35" i="5"/>
  <c r="D35" i="5"/>
  <c r="C35" i="5"/>
  <c r="B35" i="5"/>
  <c r="E34" i="5"/>
  <c r="D34" i="5"/>
  <c r="C34" i="5"/>
  <c r="B34" i="5"/>
  <c r="E30" i="5"/>
  <c r="D30" i="5"/>
  <c r="C30" i="5"/>
  <c r="B30" i="5"/>
  <c r="E29" i="5"/>
  <c r="D29" i="5"/>
  <c r="C29" i="5"/>
  <c r="B29" i="5"/>
  <c r="E28" i="5"/>
  <c r="D28" i="5"/>
  <c r="C28" i="5"/>
  <c r="B28" i="5"/>
  <c r="L17" i="5"/>
  <c r="K17" i="5"/>
  <c r="J17" i="5"/>
  <c r="I17" i="5"/>
  <c r="H17" i="5"/>
  <c r="G17" i="5"/>
  <c r="F17" i="5"/>
  <c r="E17" i="5"/>
  <c r="D17" i="5"/>
  <c r="C17" i="5"/>
  <c r="B17" i="5"/>
  <c r="E13" i="5"/>
  <c r="D13" i="5"/>
  <c r="C13" i="5"/>
  <c r="B13" i="5"/>
  <c r="E12" i="5"/>
  <c r="D12" i="5"/>
  <c r="C12" i="5"/>
  <c r="B12" i="5"/>
  <c r="E11" i="5"/>
  <c r="D11" i="5"/>
  <c r="C11" i="5"/>
  <c r="B11" i="5"/>
  <c r="B8" i="5"/>
  <c r="E19" i="4"/>
  <c r="D19" i="4"/>
  <c r="C19" i="4"/>
  <c r="E45" i="9"/>
  <c r="D32" i="2"/>
  <c r="C32" i="2"/>
  <c r="B32" i="2"/>
  <c r="B36" i="5" s="1"/>
  <c r="E27" i="2"/>
  <c r="E39" i="2" s="1"/>
  <c r="D27" i="2"/>
  <c r="D39" i="2" s="1"/>
  <c r="C27" i="2"/>
  <c r="C39" i="2" s="1"/>
  <c r="B27" i="2"/>
  <c r="C13" i="2"/>
  <c r="D13" i="2" s="1"/>
  <c r="B19" i="4"/>
  <c r="D16" i="4"/>
  <c r="C16" i="4"/>
  <c r="B16" i="4"/>
  <c r="D16" i="1"/>
  <c r="C16" i="1"/>
  <c r="B16" i="1"/>
  <c r="H6" i="4"/>
  <c r="G6" i="4"/>
  <c r="G9" i="4" s="1"/>
  <c r="E6" i="4"/>
  <c r="E9" i="4" s="1"/>
  <c r="D6" i="4"/>
  <c r="C6" i="4"/>
  <c r="B39" i="2" l="1"/>
  <c r="E6" i="7"/>
  <c r="E8" i="7" s="1"/>
  <c r="D11" i="7"/>
  <c r="C11" i="7"/>
  <c r="G6" i="7"/>
  <c r="G8" i="7" s="1"/>
  <c r="E41" i="2"/>
  <c r="D20" i="7"/>
  <c r="E8" i="6"/>
  <c r="D13" i="7"/>
  <c r="C76" i="9"/>
  <c r="C8" i="5"/>
  <c r="E35" i="9"/>
  <c r="F26" i="6"/>
  <c r="F27" i="6" s="1"/>
  <c r="C20" i="7"/>
  <c r="C13" i="7"/>
  <c r="D8" i="6"/>
  <c r="E20" i="7"/>
  <c r="E13" i="7"/>
  <c r="F8" i="6"/>
  <c r="C41" i="2"/>
  <c r="D41" i="2"/>
  <c r="D51" i="9"/>
  <c r="D44" i="9"/>
  <c r="D40" i="9"/>
  <c r="D30" i="9"/>
  <c r="D28" i="9"/>
  <c r="D45" i="9"/>
  <c r="D41" i="9"/>
  <c r="D39" i="9"/>
  <c r="D29" i="9"/>
  <c r="C51" i="9"/>
  <c r="C45" i="9"/>
  <c r="C41" i="9"/>
  <c r="C39" i="9"/>
  <c r="C29" i="9"/>
  <c r="C44" i="9"/>
  <c r="C40" i="9"/>
  <c r="C30" i="9"/>
  <c r="C28" i="9"/>
  <c r="B45" i="9"/>
  <c r="B41" i="9"/>
  <c r="B39" i="9"/>
  <c r="B30" i="9"/>
  <c r="B28" i="9"/>
  <c r="B44" i="9"/>
  <c r="B40" i="9"/>
  <c r="B29" i="9"/>
  <c r="G12" i="4"/>
  <c r="I6" i="4"/>
  <c r="I8" i="4"/>
  <c r="H16" i="1"/>
  <c r="H8" i="4"/>
  <c r="H9" i="4" s="1"/>
  <c r="E13" i="6"/>
  <c r="E31" i="5"/>
  <c r="D13" i="6"/>
  <c r="F13" i="6"/>
  <c r="B6" i="4"/>
  <c r="B8" i="4"/>
  <c r="D8" i="4"/>
  <c r="D9" i="4" s="1"/>
  <c r="C8" i="4"/>
  <c r="C9" i="4" s="1"/>
  <c r="B31" i="5"/>
  <c r="D31" i="5"/>
  <c r="E16" i="4"/>
  <c r="B37" i="5"/>
  <c r="C31" i="5"/>
  <c r="N17" i="6"/>
  <c r="M17" i="5"/>
  <c r="D19" i="6"/>
  <c r="D18" i="6" s="1"/>
  <c r="C36" i="5"/>
  <c r="C37" i="5" s="1"/>
  <c r="F19" i="6"/>
  <c r="F18" i="6" s="1"/>
  <c r="E36" i="5"/>
  <c r="J39" i="5"/>
  <c r="K22" i="6"/>
  <c r="B5" i="2"/>
  <c r="C50" i="9" s="1"/>
  <c r="D36" i="5"/>
  <c r="E19" i="6"/>
  <c r="E18" i="6" s="1"/>
  <c r="E36" i="6"/>
  <c r="D36" i="6"/>
  <c r="C6" i="7" l="1"/>
  <c r="C8" i="7" s="1"/>
  <c r="C12" i="7" s="1"/>
  <c r="C14" i="7" s="1"/>
  <c r="C16" i="7" s="1"/>
  <c r="C18" i="7" s="1"/>
  <c r="E11" i="7"/>
  <c r="E12" i="7" s="1"/>
  <c r="E14" i="7" s="1"/>
  <c r="E16" i="7" s="1"/>
  <c r="E18" i="7" s="1"/>
  <c r="D6" i="7"/>
  <c r="D8" i="7" s="1"/>
  <c r="D12" i="7" s="1"/>
  <c r="D14" i="7" s="1"/>
  <c r="D16" i="7" s="1"/>
  <c r="D18" i="7" s="1"/>
  <c r="H6" i="7"/>
  <c r="H8" i="7" s="1"/>
  <c r="D8" i="5"/>
  <c r="E24" i="4" s="1"/>
  <c r="E8" i="5" s="1"/>
  <c r="D76" i="9"/>
  <c r="F44" i="9"/>
  <c r="F30" i="2" s="1"/>
  <c r="F41" i="9"/>
  <c r="M21" i="2" s="1"/>
  <c r="F40" i="9"/>
  <c r="G20" i="2" s="1"/>
  <c r="F39" i="9"/>
  <c r="M18" i="2" s="1"/>
  <c r="F45" i="9"/>
  <c r="G32" i="2" s="1"/>
  <c r="H18" i="1"/>
  <c r="H12" i="4"/>
  <c r="F30" i="9"/>
  <c r="F29" i="9"/>
  <c r="F28" i="9"/>
  <c r="J8" i="4"/>
  <c r="J6" i="4"/>
  <c r="E76" i="9"/>
  <c r="F76" i="9" s="1"/>
  <c r="B9" i="4"/>
  <c r="B12" i="4" s="1"/>
  <c r="D37" i="5"/>
  <c r="E18" i="1"/>
  <c r="E22" i="1" s="1"/>
  <c r="B7" i="5"/>
  <c r="B9" i="5" s="1"/>
  <c r="C5" i="2"/>
  <c r="D50" i="9" s="1"/>
  <c r="G18" i="1"/>
  <c r="N17" i="5"/>
  <c r="O17" i="6"/>
  <c r="C18" i="1"/>
  <c r="C22" i="1" s="1"/>
  <c r="B18" i="1"/>
  <c r="B22" i="1" s="1"/>
  <c r="L22" i="6"/>
  <c r="K39" i="5"/>
  <c r="I30" i="2" l="1"/>
  <c r="H21" i="2"/>
  <c r="G21" i="2"/>
  <c r="N30" i="2"/>
  <c r="M32" i="2"/>
  <c r="H30" i="2"/>
  <c r="M20" i="2"/>
  <c r="H20" i="2"/>
  <c r="H32" i="2"/>
  <c r="H18" i="2"/>
  <c r="G18" i="2"/>
  <c r="M19" i="1"/>
  <c r="G19" i="1"/>
  <c r="M21" i="1"/>
  <c r="G21" i="1"/>
  <c r="G16" i="4" s="1"/>
  <c r="H19" i="1"/>
  <c r="H28" i="2" s="1"/>
  <c r="M20" i="1"/>
  <c r="M33" i="2" s="1"/>
  <c r="G20" i="1"/>
  <c r="G33" i="2" s="1"/>
  <c r="H21" i="1"/>
  <c r="H16" i="4" s="1"/>
  <c r="H20" i="1"/>
  <c r="H33" i="2" s="1"/>
  <c r="D21" i="7"/>
  <c r="C21" i="7"/>
  <c r="E21" i="7"/>
  <c r="K8" i="4"/>
  <c r="K6" i="4"/>
  <c r="C12" i="4"/>
  <c r="D12" i="4"/>
  <c r="D17" i="4" s="1"/>
  <c r="E12" i="4"/>
  <c r="E17" i="4" s="1"/>
  <c r="B17" i="4"/>
  <c r="D18" i="1"/>
  <c r="D22" i="1" s="1"/>
  <c r="L39" i="5"/>
  <c r="M22" i="6"/>
  <c r="C7" i="5"/>
  <c r="C9" i="5" s="1"/>
  <c r="D5" i="2"/>
  <c r="E50" i="9" s="1"/>
  <c r="F50" i="9" s="1"/>
  <c r="H34" i="2" l="1"/>
  <c r="H11" i="7"/>
  <c r="G11" i="7"/>
  <c r="E22" i="7"/>
  <c r="E38" i="9" s="1"/>
  <c r="D22" i="7"/>
  <c r="D38" i="9" s="1"/>
  <c r="C22" i="7"/>
  <c r="C38" i="9" s="1"/>
  <c r="M28" i="2"/>
  <c r="M34" i="2"/>
  <c r="G28" i="2"/>
  <c r="G34" i="2"/>
  <c r="F24" i="4"/>
  <c r="G9" i="6" s="1"/>
  <c r="F22" i="4"/>
  <c r="G22" i="1"/>
  <c r="H22" i="1"/>
  <c r="L8" i="4"/>
  <c r="L6" i="4"/>
  <c r="I20" i="6"/>
  <c r="H34" i="5"/>
  <c r="G34" i="5"/>
  <c r="G36" i="5"/>
  <c r="H36" i="5"/>
  <c r="I19" i="6"/>
  <c r="G13" i="5"/>
  <c r="I30" i="5"/>
  <c r="G22" i="2"/>
  <c r="G12" i="5"/>
  <c r="H22" i="2"/>
  <c r="I15" i="6"/>
  <c r="H12" i="5"/>
  <c r="I16" i="6"/>
  <c r="H13" i="5"/>
  <c r="F30" i="5"/>
  <c r="H30" i="5"/>
  <c r="G11" i="5"/>
  <c r="H11" i="5"/>
  <c r="I14" i="6"/>
  <c r="F9" i="6"/>
  <c r="E13" i="2"/>
  <c r="G14" i="4"/>
  <c r="H14" i="4"/>
  <c r="H15" i="4"/>
  <c r="G15" i="4"/>
  <c r="C17" i="4"/>
  <c r="D7" i="5"/>
  <c r="D9" i="5" s="1"/>
  <c r="E5" i="2"/>
  <c r="F9" i="2" s="1"/>
  <c r="D20" i="4"/>
  <c r="D28" i="4" s="1"/>
  <c r="N22" i="6"/>
  <c r="M39" i="5"/>
  <c r="E20" i="4"/>
  <c r="B20" i="4"/>
  <c r="H10" i="7" l="1"/>
  <c r="G9" i="7"/>
  <c r="F25" i="7"/>
  <c r="G10" i="7"/>
  <c r="H9" i="7"/>
  <c r="F19" i="4"/>
  <c r="F20" i="7" s="1"/>
  <c r="F38" i="9"/>
  <c r="D29" i="4"/>
  <c r="D30" i="4" s="1"/>
  <c r="B28" i="4"/>
  <c r="B30" i="4" s="1"/>
  <c r="N8" i="4"/>
  <c r="N6" i="4"/>
  <c r="M8" i="4"/>
  <c r="M6" i="4"/>
  <c r="I10" i="6"/>
  <c r="H28" i="5"/>
  <c r="G35" i="5"/>
  <c r="H35" i="5"/>
  <c r="I21" i="6"/>
  <c r="I18" i="6" s="1"/>
  <c r="G28" i="5"/>
  <c r="I13" i="6"/>
  <c r="D43" i="9"/>
  <c r="H17" i="4"/>
  <c r="G17" i="4"/>
  <c r="C20" i="4"/>
  <c r="C28" i="4" s="1"/>
  <c r="C29" i="4" s="1"/>
  <c r="C30" i="4" s="1"/>
  <c r="N39" i="5"/>
  <c r="O22" i="6"/>
  <c r="E7" i="5"/>
  <c r="E9" i="5" s="1"/>
  <c r="F5" i="2"/>
  <c r="H12" i="7" l="1"/>
  <c r="G12" i="7"/>
  <c r="F13" i="7"/>
  <c r="G8" i="6"/>
  <c r="G9" i="2"/>
  <c r="G19" i="4" s="1"/>
  <c r="B43" i="9"/>
  <c r="C43" i="9"/>
  <c r="F7" i="5"/>
  <c r="B25" i="5"/>
  <c r="G13" i="7" l="1"/>
  <c r="G14" i="7" s="1"/>
  <c r="G16" i="7" s="1"/>
  <c r="G18" i="7" s="1"/>
  <c r="H8" i="6"/>
  <c r="G20" i="7"/>
  <c r="G20" i="4"/>
  <c r="G5" i="2"/>
  <c r="G7" i="5" s="1"/>
  <c r="H9" i="2" l="1"/>
  <c r="H5" i="2" s="1"/>
  <c r="C24" i="5"/>
  <c r="D24" i="5" s="1"/>
  <c r="B26" i="5"/>
  <c r="B41" i="5" s="1"/>
  <c r="D6" i="6"/>
  <c r="D23" i="6" s="1"/>
  <c r="D38" i="6" s="1"/>
  <c r="D39" i="6" s="1"/>
  <c r="E6" i="6"/>
  <c r="E23" i="6" s="1"/>
  <c r="E38" i="6" s="1"/>
  <c r="H7" i="5"/>
  <c r="H19" i="4" l="1"/>
  <c r="I9" i="2"/>
  <c r="I5" i="2" s="1"/>
  <c r="I7" i="5" s="1"/>
  <c r="E39" i="6"/>
  <c r="C26" i="5"/>
  <c r="C41" i="5" s="1"/>
  <c r="D41" i="6"/>
  <c r="I19" i="4" l="1"/>
  <c r="J8" i="6" s="1"/>
  <c r="J9" i="2"/>
  <c r="J5" i="2" s="1"/>
  <c r="J7" i="5" s="1"/>
  <c r="H13" i="7"/>
  <c r="H14" i="7" s="1"/>
  <c r="H16" i="7" s="1"/>
  <c r="H18" i="7" s="1"/>
  <c r="H20" i="7"/>
  <c r="I8" i="6"/>
  <c r="H20" i="4"/>
  <c r="I13" i="7"/>
  <c r="I20" i="7"/>
  <c r="D26" i="5"/>
  <c r="D41" i="5" s="1"/>
  <c r="E41" i="6"/>
  <c r="J19" i="4" l="1"/>
  <c r="K9" i="2"/>
  <c r="K5" i="2" s="1"/>
  <c r="K7" i="5" s="1"/>
  <c r="J13" i="7" l="1"/>
  <c r="K8" i="6"/>
  <c r="J20" i="7"/>
  <c r="K19" i="4"/>
  <c r="K20" i="7" s="1"/>
  <c r="L9" i="2"/>
  <c r="L5" i="2" s="1"/>
  <c r="L8" i="6" l="1"/>
  <c r="K13" i="7"/>
  <c r="L7" i="5"/>
  <c r="L19" i="4"/>
  <c r="M9" i="2"/>
  <c r="M5" i="2" s="1"/>
  <c r="M19" i="4" l="1"/>
  <c r="M20" i="7" s="1"/>
  <c r="N9" i="2"/>
  <c r="N19" i="4" s="1"/>
  <c r="M7" i="5"/>
  <c r="L13" i="7"/>
  <c r="L20" i="7"/>
  <c r="M8" i="6"/>
  <c r="M13" i="7"/>
  <c r="N8" i="6" l="1"/>
  <c r="N20" i="7"/>
  <c r="N13" i="7"/>
  <c r="O8" i="6"/>
  <c r="N5" i="2"/>
  <c r="N7" i="5" s="1"/>
  <c r="B15" i="5"/>
  <c r="B19" i="5" s="1"/>
  <c r="B43" i="5" s="1"/>
  <c r="C14" i="5" l="1"/>
  <c r="C15" i="5" s="1"/>
  <c r="C19" i="5" s="1"/>
  <c r="C43" i="5" s="1"/>
  <c r="D14" i="5"/>
  <c r="E23" i="4" s="1"/>
  <c r="E26" i="4" s="1"/>
  <c r="E28" i="4" s="1"/>
  <c r="E29" i="4" l="1"/>
  <c r="E30" i="4" s="1"/>
  <c r="D15" i="5"/>
  <c r="D19" i="5" s="1"/>
  <c r="D43" i="5" s="1"/>
  <c r="F36" i="6" l="1"/>
  <c r="E37" i="5" l="1"/>
  <c r="F16" i="1" l="1"/>
  <c r="F6" i="4"/>
  <c r="F9" i="4" s="1"/>
  <c r="F6" i="7" l="1"/>
  <c r="F8" i="7" s="1"/>
  <c r="F32" i="2"/>
  <c r="F21" i="2"/>
  <c r="F18" i="2"/>
  <c r="F21" i="1"/>
  <c r="F16" i="4" s="1"/>
  <c r="F19" i="1"/>
  <c r="G30" i="2"/>
  <c r="G30" i="5" s="1"/>
  <c r="F20" i="2"/>
  <c r="F20" i="1"/>
  <c r="F33" i="2" s="1"/>
  <c r="F12" i="4"/>
  <c r="F18" i="1"/>
  <c r="F11" i="7" l="1"/>
  <c r="F34" i="2"/>
  <c r="F28" i="2"/>
  <c r="F22" i="1"/>
  <c r="F12" i="5"/>
  <c r="H15" i="6"/>
  <c r="F22" i="2"/>
  <c r="G15" i="6"/>
  <c r="H14" i="6"/>
  <c r="F11" i="5"/>
  <c r="G14" i="6"/>
  <c r="F14" i="4"/>
  <c r="G16" i="6"/>
  <c r="F13" i="5"/>
  <c r="H16" i="6"/>
  <c r="H19" i="6"/>
  <c r="F36" i="5"/>
  <c r="G19" i="6"/>
  <c r="F15" i="4"/>
  <c r="F9" i="7" l="1"/>
  <c r="F10" i="7"/>
  <c r="H10" i="6"/>
  <c r="G10" i="6"/>
  <c r="F28" i="5"/>
  <c r="G20" i="6"/>
  <c r="H20" i="6"/>
  <c r="F34" i="5"/>
  <c r="G21" i="6"/>
  <c r="F35" i="5"/>
  <c r="H21" i="6"/>
  <c r="G13" i="6"/>
  <c r="F17" i="4"/>
  <c r="F20" i="4" s="1"/>
  <c r="H13" i="6"/>
  <c r="F12" i="7" l="1"/>
  <c r="F14" i="7" s="1"/>
  <c r="F16" i="7" s="1"/>
  <c r="F18" i="7" s="1"/>
  <c r="H18" i="6"/>
  <c r="G18" i="6"/>
  <c r="N16" i="1" l="1"/>
  <c r="L7" i="4"/>
  <c r="L9" i="4" s="1"/>
  <c r="J16" i="1"/>
  <c r="N7" i="4"/>
  <c r="N9" i="4" s="1"/>
  <c r="L16" i="1"/>
  <c r="J7" i="4"/>
  <c r="J9" i="4" s="1"/>
  <c r="I16" i="1"/>
  <c r="M7" i="4"/>
  <c r="M9" i="4" s="1"/>
  <c r="K7" i="4"/>
  <c r="K9" i="4" s="1"/>
  <c r="K16" i="1"/>
  <c r="I7" i="4"/>
  <c r="I9" i="4" s="1"/>
  <c r="J6" i="7" l="1"/>
  <c r="J8" i="7" s="1"/>
  <c r="N6" i="7"/>
  <c r="N8" i="7" s="1"/>
  <c r="I6" i="7"/>
  <c r="I8" i="7" s="1"/>
  <c r="K6" i="7"/>
  <c r="K8" i="7" s="1"/>
  <c r="M6" i="7"/>
  <c r="M8" i="7" s="1"/>
  <c r="L6" i="7"/>
  <c r="L8" i="7" s="1"/>
  <c r="K32" i="2"/>
  <c r="K21" i="2"/>
  <c r="K18" i="2"/>
  <c r="K21" i="1"/>
  <c r="K16" i="4" s="1"/>
  <c r="K19" i="1"/>
  <c r="L30" i="2"/>
  <c r="L30" i="5" s="1"/>
  <c r="K20" i="2"/>
  <c r="K20" i="1"/>
  <c r="K33" i="2" s="1"/>
  <c r="K18" i="1"/>
  <c r="I32" i="2"/>
  <c r="I21" i="2"/>
  <c r="I18" i="2"/>
  <c r="I21" i="1"/>
  <c r="I16" i="4" s="1"/>
  <c r="I19" i="1"/>
  <c r="J30" i="2"/>
  <c r="J30" i="5" s="1"/>
  <c r="I20" i="2"/>
  <c r="I20" i="1"/>
  <c r="I33" i="2" s="1"/>
  <c r="L32" i="2"/>
  <c r="L36" i="5" s="1"/>
  <c r="L21" i="2"/>
  <c r="L13" i="5" s="1"/>
  <c r="L18" i="2"/>
  <c r="L11" i="5" s="1"/>
  <c r="L20" i="1"/>
  <c r="L33" i="2" s="1"/>
  <c r="M30" i="2"/>
  <c r="M30" i="5" s="1"/>
  <c r="L20" i="2"/>
  <c r="L12" i="5" s="1"/>
  <c r="L21" i="1"/>
  <c r="L16" i="4" s="1"/>
  <c r="L19" i="1"/>
  <c r="J32" i="2"/>
  <c r="J36" i="5" s="1"/>
  <c r="J21" i="2"/>
  <c r="J13" i="5" s="1"/>
  <c r="J18" i="2"/>
  <c r="J11" i="5" s="1"/>
  <c r="J20" i="1"/>
  <c r="J33" i="2" s="1"/>
  <c r="K30" i="2"/>
  <c r="K30" i="5" s="1"/>
  <c r="J20" i="2"/>
  <c r="J12" i="5" s="1"/>
  <c r="J21" i="1"/>
  <c r="J16" i="4" s="1"/>
  <c r="J19" i="1"/>
  <c r="N32" i="2"/>
  <c r="N36" i="5" s="1"/>
  <c r="N21" i="2"/>
  <c r="N18" i="2"/>
  <c r="N11" i="5" s="1"/>
  <c r="N21" i="1"/>
  <c r="N16" i="4" s="1"/>
  <c r="N19" i="1"/>
  <c r="N14" i="4" s="1"/>
  <c r="N20" i="2"/>
  <c r="N20" i="1"/>
  <c r="N33" i="2" s="1"/>
  <c r="I12" i="4"/>
  <c r="K12" i="4"/>
  <c r="M12" i="4"/>
  <c r="J12" i="4"/>
  <c r="L12" i="4"/>
  <c r="N12" i="4"/>
  <c r="N13" i="5"/>
  <c r="L18" i="1"/>
  <c r="J18" i="1"/>
  <c r="N18" i="1"/>
  <c r="M16" i="4"/>
  <c r="N30" i="5"/>
  <c r="M18" i="1"/>
  <c r="I18" i="1"/>
  <c r="N9" i="7" l="1"/>
  <c r="J11" i="7"/>
  <c r="L11" i="7"/>
  <c r="K11" i="7"/>
  <c r="I11" i="7"/>
  <c r="M11" i="7"/>
  <c r="N11" i="7"/>
  <c r="L15" i="4"/>
  <c r="J22" i="1"/>
  <c r="K34" i="2"/>
  <c r="K28" i="2"/>
  <c r="N34" i="2"/>
  <c r="N35" i="5" s="1"/>
  <c r="N28" i="2"/>
  <c r="N28" i="5" s="1"/>
  <c r="J34" i="2"/>
  <c r="J35" i="5" s="1"/>
  <c r="J28" i="2"/>
  <c r="J28" i="5" s="1"/>
  <c r="L34" i="2"/>
  <c r="L35" i="5" s="1"/>
  <c r="L28" i="2"/>
  <c r="L28" i="5" s="1"/>
  <c r="I34" i="2"/>
  <c r="I28" i="2"/>
  <c r="N22" i="2"/>
  <c r="I22" i="1"/>
  <c r="K22" i="1"/>
  <c r="M22" i="1"/>
  <c r="N22" i="1"/>
  <c r="L22" i="1"/>
  <c r="J15" i="4"/>
  <c r="J14" i="4"/>
  <c r="N12" i="5"/>
  <c r="K15" i="6"/>
  <c r="J22" i="2"/>
  <c r="O14" i="6"/>
  <c r="O15" i="6"/>
  <c r="K14" i="6"/>
  <c r="M14" i="6"/>
  <c r="L22" i="2"/>
  <c r="M19" i="6"/>
  <c r="O16" i="6"/>
  <c r="N15" i="4"/>
  <c r="L14" i="4"/>
  <c r="O19" i="6"/>
  <c r="I15" i="4"/>
  <c r="K20" i="6"/>
  <c r="I14" i="4"/>
  <c r="I36" i="5"/>
  <c r="J19" i="6"/>
  <c r="J16" i="6"/>
  <c r="I13" i="5"/>
  <c r="J34" i="5"/>
  <c r="K14" i="4"/>
  <c r="L14" i="6"/>
  <c r="K11" i="5"/>
  <c r="M20" i="6"/>
  <c r="K15" i="4"/>
  <c r="L16" i="6"/>
  <c r="K13" i="5"/>
  <c r="M15" i="4"/>
  <c r="O20" i="6"/>
  <c r="M11" i="5"/>
  <c r="N14" i="6"/>
  <c r="N15" i="6"/>
  <c r="M22" i="2"/>
  <c r="M12" i="5"/>
  <c r="M36" i="5"/>
  <c r="N19" i="6"/>
  <c r="K16" i="6"/>
  <c r="K19" i="6"/>
  <c r="M16" i="6"/>
  <c r="I11" i="5"/>
  <c r="J14" i="6"/>
  <c r="I12" i="5"/>
  <c r="I22" i="2"/>
  <c r="J15" i="6"/>
  <c r="K12" i="5"/>
  <c r="K22" i="2"/>
  <c r="L15" i="6"/>
  <c r="K36" i="5"/>
  <c r="L19" i="6"/>
  <c r="N34" i="5"/>
  <c r="L34" i="5"/>
  <c r="M13" i="5"/>
  <c r="N16" i="6"/>
  <c r="M14" i="4"/>
  <c r="M15" i="6"/>
  <c r="M10" i="6" l="1"/>
  <c r="M10" i="7"/>
  <c r="I9" i="7"/>
  <c r="I10" i="7"/>
  <c r="N10" i="7"/>
  <c r="N12" i="7" s="1"/>
  <c r="N14" i="7" s="1"/>
  <c r="N16" i="7" s="1"/>
  <c r="N18" i="7" s="1"/>
  <c r="J10" i="7"/>
  <c r="L10" i="7"/>
  <c r="M9" i="7"/>
  <c r="K10" i="7"/>
  <c r="K9" i="7"/>
  <c r="L9" i="7"/>
  <c r="J9" i="7"/>
  <c r="K10" i="6"/>
  <c r="K21" i="6"/>
  <c r="K18" i="6" s="1"/>
  <c r="L17" i="4"/>
  <c r="L20" i="4" s="1"/>
  <c r="J17" i="4"/>
  <c r="J20" i="4" s="1"/>
  <c r="O13" i="6"/>
  <c r="K13" i="6"/>
  <c r="O10" i="6"/>
  <c r="M13" i="6"/>
  <c r="N17" i="4"/>
  <c r="N20" i="4" s="1"/>
  <c r="M21" i="6"/>
  <c r="M18" i="6" s="1"/>
  <c r="I17" i="4"/>
  <c r="I20" i="4" s="1"/>
  <c r="J13" i="6"/>
  <c r="N21" i="6"/>
  <c r="M35" i="5"/>
  <c r="M34" i="5"/>
  <c r="N20" i="6"/>
  <c r="K34" i="5"/>
  <c r="L20" i="6"/>
  <c r="L21" i="6"/>
  <c r="K35" i="5"/>
  <c r="J21" i="6"/>
  <c r="I35" i="5"/>
  <c r="N13" i="6"/>
  <c r="M17" i="4"/>
  <c r="M20" i="4" s="1"/>
  <c r="K17" i="4"/>
  <c r="K20" i="4" s="1"/>
  <c r="N10" i="6"/>
  <c r="M28" i="5"/>
  <c r="L10" i="6"/>
  <c r="K28" i="5"/>
  <c r="J10" i="6"/>
  <c r="I28" i="5"/>
  <c r="I34" i="5"/>
  <c r="J20" i="6"/>
  <c r="O21" i="6"/>
  <c r="O18" i="6" s="1"/>
  <c r="L13" i="6"/>
  <c r="L12" i="7" l="1"/>
  <c r="L14" i="7" s="1"/>
  <c r="L16" i="7" s="1"/>
  <c r="L18" i="7" s="1"/>
  <c r="J12" i="7"/>
  <c r="J14" i="7" s="1"/>
  <c r="M12" i="7"/>
  <c r="M14" i="7" s="1"/>
  <c r="M16" i="7" s="1"/>
  <c r="M18" i="7" s="1"/>
  <c r="K12" i="7"/>
  <c r="K14" i="7" s="1"/>
  <c r="K16" i="7" s="1"/>
  <c r="K18" i="7" s="1"/>
  <c r="I12" i="7"/>
  <c r="I14" i="7" s="1"/>
  <c r="I16" i="7" s="1"/>
  <c r="I18" i="7" s="1"/>
  <c r="J16" i="7"/>
  <c r="J18" i="7" s="1"/>
  <c r="L18" i="6"/>
  <c r="J18" i="6"/>
  <c r="N18" i="6"/>
  <c r="E43" i="9" l="1"/>
  <c r="F43" i="9" s="1"/>
  <c r="F6" i="6" l="1"/>
  <c r="F23" i="6" s="1"/>
  <c r="F38" i="6" s="1"/>
  <c r="F39" i="6" s="1"/>
  <c r="F41" i="6" l="1"/>
  <c r="E14" i="5" l="1"/>
  <c r="F23" i="4" l="1"/>
  <c r="F24" i="7" l="1"/>
  <c r="Z6" i="7" s="1"/>
  <c r="E15" i="5"/>
  <c r="E19" i="5" s="1"/>
  <c r="F26" i="4" l="1"/>
  <c r="F28" i="4" s="1"/>
  <c r="F29" i="4" l="1"/>
  <c r="F30" i="4" s="1"/>
  <c r="F29" i="2"/>
  <c r="G12" i="6" l="1"/>
  <c r="F27" i="2"/>
  <c r="F39" i="2" s="1"/>
  <c r="F41" i="2" s="1"/>
  <c r="F29" i="5"/>
  <c r="F31" i="5" s="1"/>
  <c r="G6" i="6"/>
  <c r="G23" i="6" l="1"/>
  <c r="F21" i="7"/>
  <c r="F22" i="7" s="1"/>
  <c r="Y6" i="7" l="1"/>
  <c r="F15" i="2"/>
  <c r="G26" i="6" l="1"/>
  <c r="G27" i="6" s="1"/>
  <c r="F8" i="5"/>
  <c r="G24" i="4" s="1"/>
  <c r="H9" i="6" s="1"/>
  <c r="F27" i="7"/>
  <c r="AB6" i="7" s="1"/>
  <c r="AC6" i="7" s="1"/>
  <c r="F13" i="2"/>
  <c r="F9" i="5" l="1"/>
  <c r="G25" i="7"/>
  <c r="G22" i="4"/>
  <c r="F28" i="7"/>
  <c r="Q6" i="7" l="1"/>
  <c r="F67" i="7"/>
  <c r="G29" i="6" l="1"/>
  <c r="G32" i="6"/>
  <c r="F23" i="5" l="1"/>
  <c r="G35" i="6"/>
  <c r="G36" i="6" s="1"/>
  <c r="G38" i="6" s="1"/>
  <c r="F33" i="7" s="1"/>
  <c r="E24" i="5"/>
  <c r="E25" i="5"/>
  <c r="F39" i="7"/>
  <c r="F32" i="7" l="1"/>
  <c r="T6" i="7" s="1"/>
  <c r="F33" i="5"/>
  <c r="U6" i="7"/>
  <c r="F36" i="7"/>
  <c r="F40" i="7" s="1"/>
  <c r="G39" i="6"/>
  <c r="F14" i="5" s="1"/>
  <c r="E26" i="5"/>
  <c r="E41" i="5" s="1"/>
  <c r="E43" i="5" s="1"/>
  <c r="G41" i="6"/>
  <c r="F68" i="7"/>
  <c r="V6" i="7" l="1"/>
  <c r="G25" i="4"/>
  <c r="G30" i="7" s="1"/>
  <c r="G31" i="7" s="1"/>
  <c r="F37" i="5"/>
  <c r="G23" i="4"/>
  <c r="F15" i="5"/>
  <c r="F19" i="5" s="1"/>
  <c r="G26" i="4" l="1"/>
  <c r="G28" i="4" s="1"/>
  <c r="G24" i="7"/>
  <c r="G29" i="2" l="1"/>
  <c r="G29" i="4"/>
  <c r="G30" i="4" s="1"/>
  <c r="H6" i="6" l="1"/>
  <c r="H12" i="6"/>
  <c r="G27" i="2"/>
  <c r="G39" i="2" s="1"/>
  <c r="G41" i="2" s="1"/>
  <c r="G21" i="7" s="1"/>
  <c r="G22" i="7" s="1"/>
  <c r="G29" i="5"/>
  <c r="G31" i="5" s="1"/>
  <c r="H23" i="6" l="1"/>
  <c r="G15" i="2"/>
  <c r="H26" i="6" l="1"/>
  <c r="H27" i="6" s="1"/>
  <c r="G27" i="7"/>
  <c r="G28" i="7" s="1"/>
  <c r="G8" i="5"/>
  <c r="G13" i="2"/>
  <c r="H22" i="4" l="1"/>
  <c r="H24" i="4"/>
  <c r="I9" i="6" s="1"/>
  <c r="H25" i="7" s="1"/>
  <c r="G9" i="5"/>
  <c r="G67" i="7"/>
  <c r="H32" i="6" l="1"/>
  <c r="F25" i="5" l="1"/>
  <c r="G39" i="7"/>
  <c r="F24" i="5"/>
  <c r="F26" i="5" l="1"/>
  <c r="F41" i="5" s="1"/>
  <c r="F43" i="5" s="1"/>
  <c r="I32" i="6" l="1"/>
  <c r="G25" i="5" l="1"/>
  <c r="H39" i="7"/>
  <c r="G24" i="5"/>
  <c r="J29" i="6" l="1"/>
  <c r="K29" i="6" l="1"/>
  <c r="L32" i="6" l="1"/>
  <c r="L29" i="6"/>
  <c r="K39" i="7" l="1"/>
  <c r="J25" i="5"/>
  <c r="M29" i="6" l="1"/>
  <c r="N32" i="6" l="1"/>
  <c r="M39" i="7" l="1"/>
  <c r="L25" i="5"/>
  <c r="O32" i="6" l="1"/>
  <c r="N25" i="5" l="1"/>
  <c r="N39" i="7"/>
  <c r="M25" i="5"/>
  <c r="H29" i="6" l="1"/>
  <c r="H36" i="6" s="1"/>
  <c r="H35" i="6"/>
  <c r="G32" i="7" s="1"/>
  <c r="I29" i="6"/>
  <c r="I36" i="6" s="1"/>
  <c r="I35" i="6"/>
  <c r="J32" i="6"/>
  <c r="J36" i="6" s="1"/>
  <c r="J35" i="6"/>
  <c r="I32" i="7" s="1"/>
  <c r="K32" i="6"/>
  <c r="K36" i="6" s="1"/>
  <c r="K35" i="6"/>
  <c r="L35" i="6"/>
  <c r="L36" i="6" s="1"/>
  <c r="M32" i="6"/>
  <c r="M36" i="6" s="1"/>
  <c r="M35" i="6"/>
  <c r="N29" i="6"/>
  <c r="N35" i="6"/>
  <c r="N36" i="6" s="1"/>
  <c r="O29" i="6"/>
  <c r="O36" i="6" s="1"/>
  <c r="O35" i="6"/>
  <c r="N32" i="7" s="1"/>
  <c r="T45" i="7" s="1"/>
  <c r="N40" i="7"/>
  <c r="G23" i="5"/>
  <c r="H23" i="5"/>
  <c r="I23" i="5" s="1"/>
  <c r="H25" i="5"/>
  <c r="I25" i="5"/>
  <c r="K25" i="5"/>
  <c r="M32" i="7"/>
  <c r="M40" i="7"/>
  <c r="L32" i="7"/>
  <c r="L40" i="7"/>
  <c r="L39" i="7"/>
  <c r="K32" i="7"/>
  <c r="K40" i="7"/>
  <c r="J32" i="7"/>
  <c r="J40" i="7"/>
  <c r="T25" i="7"/>
  <c r="J39" i="7"/>
  <c r="I40" i="7"/>
  <c r="I39" i="7"/>
  <c r="H32" i="7"/>
  <c r="H40" i="7"/>
  <c r="G26" i="5"/>
  <c r="G40" i="7"/>
  <c r="H38" i="6" l="1"/>
  <c r="J23" i="5"/>
  <c r="G33" i="5"/>
  <c r="H33" i="5" l="1"/>
  <c r="G37" i="5"/>
  <c r="G41" i="5" s="1"/>
  <c r="H25" i="4"/>
  <c r="H30" i="7" s="1"/>
  <c r="H31" i="7" s="1"/>
  <c r="H39" i="6"/>
  <c r="G33" i="7"/>
  <c r="G36" i="7" s="1"/>
  <c r="G68" i="7" s="1"/>
  <c r="K23" i="5"/>
  <c r="H41" i="6"/>
  <c r="G14" i="5" l="1"/>
  <c r="L23" i="5"/>
  <c r="H37" i="5"/>
  <c r="I25" i="4"/>
  <c r="I30" i="7" s="1"/>
  <c r="I31" i="7" s="1"/>
  <c r="I33" i="5"/>
  <c r="I37" i="5" l="1"/>
  <c r="J33" i="5"/>
  <c r="J25" i="4"/>
  <c r="J30" i="7" s="1"/>
  <c r="M23" i="5"/>
  <c r="H23" i="4"/>
  <c r="G15" i="5"/>
  <c r="G19" i="5" s="1"/>
  <c r="G43" i="5" s="1"/>
  <c r="H24" i="7" l="1"/>
  <c r="H26" i="4"/>
  <c r="H28" i="4" s="1"/>
  <c r="J37" i="5"/>
  <c r="K25" i="4"/>
  <c r="K30" i="7" s="1"/>
  <c r="K31" i="7" s="1"/>
  <c r="K33" i="5"/>
  <c r="N23" i="5"/>
  <c r="R25" i="7"/>
  <c r="J31" i="7"/>
  <c r="S25" i="7" s="1"/>
  <c r="L25" i="4" l="1"/>
  <c r="L30" i="7" s="1"/>
  <c r="L31" i="7" s="1"/>
  <c r="K37" i="5"/>
  <c r="L33" i="5"/>
  <c r="H29" i="2"/>
  <c r="H29" i="4"/>
  <c r="H30" i="4" s="1"/>
  <c r="I6" i="6" l="1"/>
  <c r="H24" i="5"/>
  <c r="H27" i="2"/>
  <c r="H39" i="2" s="1"/>
  <c r="H41" i="2" s="1"/>
  <c r="H21" i="7" s="1"/>
  <c r="H22" i="7" s="1"/>
  <c r="I12" i="6"/>
  <c r="H29" i="5"/>
  <c r="H31" i="5" s="1"/>
  <c r="M33" i="5"/>
  <c r="M25" i="4"/>
  <c r="M30" i="7" s="1"/>
  <c r="M31" i="7" s="1"/>
  <c r="L37" i="5"/>
  <c r="M37" i="5" l="1"/>
  <c r="N25" i="4"/>
  <c r="N30" i="7" s="1"/>
  <c r="N33" i="5"/>
  <c r="N37" i="5" s="1"/>
  <c r="H26" i="5"/>
  <c r="H41" i="5" s="1"/>
  <c r="H15" i="2"/>
  <c r="I23" i="6"/>
  <c r="R45" i="7" l="1"/>
  <c r="N31" i="7"/>
  <c r="S45" i="7" s="1"/>
  <c r="H8" i="5"/>
  <c r="H27" i="7"/>
  <c r="H28" i="7" s="1"/>
  <c r="I26" i="6"/>
  <c r="I27" i="6" s="1"/>
  <c r="H13" i="2"/>
  <c r="H67" i="7" l="1"/>
  <c r="I38" i="6"/>
  <c r="I24" i="4"/>
  <c r="J9" i="6" s="1"/>
  <c r="I25" i="7" s="1"/>
  <c r="I22" i="4"/>
  <c r="H9" i="5"/>
  <c r="H33" i="7" l="1"/>
  <c r="H36" i="7" s="1"/>
  <c r="H68" i="7" s="1"/>
  <c r="I39" i="6"/>
  <c r="I41" i="6"/>
  <c r="H14" i="5" l="1"/>
  <c r="H15" i="5" l="1"/>
  <c r="H19" i="5" s="1"/>
  <c r="H43" i="5" s="1"/>
  <c r="I23" i="4"/>
  <c r="I24" i="7" l="1"/>
  <c r="I26" i="4"/>
  <c r="I28" i="4" s="1"/>
  <c r="I29" i="2" l="1"/>
  <c r="I29" i="4"/>
  <c r="I30" i="4" s="1"/>
  <c r="J6" i="6" l="1"/>
  <c r="I24" i="5"/>
  <c r="I29" i="5"/>
  <c r="I31" i="5" s="1"/>
  <c r="J12" i="6"/>
  <c r="I27" i="2"/>
  <c r="I39" i="2" s="1"/>
  <c r="I41" i="2" s="1"/>
  <c r="I21" i="7" s="1"/>
  <c r="I22" i="7" s="1"/>
  <c r="I15" i="2" l="1"/>
  <c r="I26" i="5"/>
  <c r="I41" i="5" s="1"/>
  <c r="J23" i="6"/>
  <c r="I27" i="7" l="1"/>
  <c r="I28" i="7" s="1"/>
  <c r="J26" i="6"/>
  <c r="J27" i="6" s="1"/>
  <c r="J38" i="6" s="1"/>
  <c r="I8" i="5"/>
  <c r="I13" i="2"/>
  <c r="I33" i="7" l="1"/>
  <c r="J39" i="6"/>
  <c r="J41" i="6"/>
  <c r="I9" i="5"/>
  <c r="J22" i="4"/>
  <c r="J24" i="4"/>
  <c r="K9" i="6" s="1"/>
  <c r="J25" i="7" s="1"/>
  <c r="I36" i="7"/>
  <c r="I68" i="7" s="1"/>
  <c r="I67" i="7"/>
  <c r="I14" i="5" l="1"/>
  <c r="J23" i="4" l="1"/>
  <c r="I15" i="5"/>
  <c r="I19" i="5" s="1"/>
  <c r="I43" i="5" s="1"/>
  <c r="J26" i="4" l="1"/>
  <c r="J28" i="4" s="1"/>
  <c r="J24" i="7"/>
  <c r="Z25" i="7" s="1"/>
  <c r="J29" i="2" l="1"/>
  <c r="J29" i="4"/>
  <c r="J30" i="4"/>
  <c r="K6" i="6" l="1"/>
  <c r="J24" i="5"/>
  <c r="J29" i="5"/>
  <c r="J31" i="5" s="1"/>
  <c r="J27" i="2"/>
  <c r="J39" i="2" s="1"/>
  <c r="J41" i="2" s="1"/>
  <c r="J21" i="7" s="1"/>
  <c r="J22" i="7" s="1"/>
  <c r="K12" i="6"/>
  <c r="J15" i="2" l="1"/>
  <c r="Y25" i="7"/>
  <c r="J26" i="5"/>
  <c r="J41" i="5" s="1"/>
  <c r="K23" i="6"/>
  <c r="K26" i="6" l="1"/>
  <c r="K27" i="6" s="1"/>
  <c r="J27" i="7"/>
  <c r="J13" i="2"/>
  <c r="J8" i="5"/>
  <c r="K22" i="4" l="1"/>
  <c r="K24" i="4"/>
  <c r="L9" i="6" s="1"/>
  <c r="K25" i="7" s="1"/>
  <c r="J9" i="5"/>
  <c r="AB25" i="7"/>
  <c r="J28" i="7"/>
  <c r="K38" i="6"/>
  <c r="AC25" i="7" l="1"/>
  <c r="J67" i="7"/>
  <c r="Q25" i="7"/>
  <c r="J33" i="7"/>
  <c r="U25" i="7" s="1"/>
  <c r="K39" i="6"/>
  <c r="K41" i="6"/>
  <c r="J36" i="7" l="1"/>
  <c r="J14" i="5"/>
  <c r="K23" i="4" l="1"/>
  <c r="J15" i="5"/>
  <c r="J19" i="5" s="1"/>
  <c r="J43" i="5" s="1"/>
  <c r="V25" i="7"/>
  <c r="J68" i="7"/>
  <c r="K24" i="7" l="1"/>
  <c r="K26" i="4"/>
  <c r="K28" i="4" s="1"/>
  <c r="K29" i="4" l="1"/>
  <c r="K30" i="4"/>
  <c r="K29" i="2"/>
  <c r="L6" i="6" l="1"/>
  <c r="K24" i="5"/>
  <c r="K27" i="2"/>
  <c r="K39" i="2" s="1"/>
  <c r="K41" i="2" s="1"/>
  <c r="K21" i="7" s="1"/>
  <c r="K22" i="7" s="1"/>
  <c r="K29" i="5"/>
  <c r="K31" i="5" s="1"/>
  <c r="L12" i="6"/>
  <c r="K15" i="2" l="1"/>
  <c r="K26" i="5"/>
  <c r="K41" i="5" s="1"/>
  <c r="L23" i="6"/>
  <c r="K27" i="7" l="1"/>
  <c r="K28" i="7" s="1"/>
  <c r="L26" i="6"/>
  <c r="L27" i="6" s="1"/>
  <c r="L38" i="6" s="1"/>
  <c r="K13" i="2"/>
  <c r="K8" i="5"/>
  <c r="K33" i="7" l="1"/>
  <c r="L39" i="6"/>
  <c r="L22" i="4"/>
  <c r="K9" i="5"/>
  <c r="L24" i="4"/>
  <c r="M9" i="6" s="1"/>
  <c r="L25" i="7" s="1"/>
  <c r="L41" i="6"/>
  <c r="K67" i="7"/>
  <c r="K36" i="7"/>
  <c r="K68" i="7" s="1"/>
  <c r="K14" i="5" l="1"/>
  <c r="L23" i="4" l="1"/>
  <c r="K15" i="5"/>
  <c r="K19" i="5" s="1"/>
  <c r="K43" i="5" s="1"/>
  <c r="L26" i="4" l="1"/>
  <c r="L28" i="4" s="1"/>
  <c r="L24" i="7"/>
  <c r="L29" i="2" l="1"/>
  <c r="L29" i="4"/>
  <c r="L30" i="4"/>
  <c r="M6" i="6" l="1"/>
  <c r="L24" i="5"/>
  <c r="M12" i="6"/>
  <c r="L29" i="5"/>
  <c r="L31" i="5" s="1"/>
  <c r="L27" i="2"/>
  <c r="L39" i="2" s="1"/>
  <c r="L41" i="2" s="1"/>
  <c r="L21" i="7" s="1"/>
  <c r="L22" i="7" s="1"/>
  <c r="L15" i="2" l="1"/>
  <c r="L26" i="5"/>
  <c r="L41" i="5" s="1"/>
  <c r="M23" i="6"/>
  <c r="M26" i="6" l="1"/>
  <c r="M27" i="6" s="1"/>
  <c r="L27" i="7"/>
  <c r="L28" i="7" s="1"/>
  <c r="L8" i="5"/>
  <c r="L13" i="2"/>
  <c r="M22" i="4" l="1"/>
  <c r="M24" i="4"/>
  <c r="N9" i="6" s="1"/>
  <c r="M25" i="7" s="1"/>
  <c r="L9" i="5"/>
  <c r="L67" i="7"/>
  <c r="M38" i="6"/>
  <c r="L33" i="7" l="1"/>
  <c r="L36" i="7" s="1"/>
  <c r="L68" i="7" s="1"/>
  <c r="M39" i="6"/>
  <c r="M41" i="6"/>
  <c r="L14" i="5" l="1"/>
  <c r="L15" i="5" l="1"/>
  <c r="L19" i="5" s="1"/>
  <c r="L43" i="5" s="1"/>
  <c r="M23" i="4"/>
  <c r="M24" i="7" l="1"/>
  <c r="M26" i="4"/>
  <c r="M28" i="4" s="1"/>
  <c r="M29" i="2" l="1"/>
  <c r="M29" i="4"/>
  <c r="M30" i="4" s="1"/>
  <c r="N6" i="6" l="1"/>
  <c r="M24" i="5"/>
  <c r="M27" i="2"/>
  <c r="M39" i="2" s="1"/>
  <c r="M41" i="2" s="1"/>
  <c r="M21" i="7" s="1"/>
  <c r="M22" i="7" s="1"/>
  <c r="N12" i="6"/>
  <c r="M29" i="5"/>
  <c r="M31" i="5" s="1"/>
  <c r="M26" i="5" l="1"/>
  <c r="M41" i="5" s="1"/>
  <c r="M15" i="2"/>
  <c r="N23" i="6"/>
  <c r="N26" i="6" l="1"/>
  <c r="N27" i="6" s="1"/>
  <c r="M27" i="7"/>
  <c r="M28" i="7" s="1"/>
  <c r="M13" i="2"/>
  <c r="M8" i="5"/>
  <c r="N38" i="6"/>
  <c r="N41" i="6"/>
  <c r="N22" i="4" l="1"/>
  <c r="N24" i="4"/>
  <c r="O9" i="6" s="1"/>
  <c r="N25" i="7" s="1"/>
  <c r="M9" i="5"/>
  <c r="M33" i="7"/>
  <c r="N39" i="6"/>
  <c r="M67" i="7"/>
  <c r="M36" i="7"/>
  <c r="M68" i="7" s="1"/>
  <c r="M14" i="5" l="1"/>
  <c r="M15" i="5" l="1"/>
  <c r="M19" i="5" s="1"/>
  <c r="M43" i="5" s="1"/>
  <c r="N23" i="4"/>
  <c r="N26" i="4" l="1"/>
  <c r="N28" i="4" s="1"/>
  <c r="N24" i="7"/>
  <c r="Z45" i="7" s="1"/>
  <c r="N29" i="4" l="1"/>
  <c r="N30" i="4" s="1"/>
  <c r="N29" i="2"/>
  <c r="O6" i="6" l="1"/>
  <c r="N24" i="5"/>
  <c r="N26" i="5" s="1"/>
  <c r="N29" i="5"/>
  <c r="N31" i="5" s="1"/>
  <c r="N27" i="2"/>
  <c r="N39" i="2" s="1"/>
  <c r="N41" i="2" s="1"/>
  <c r="N21" i="7" s="1"/>
  <c r="N22" i="7" s="1"/>
  <c r="O12" i="6"/>
  <c r="Y45" i="7" l="1"/>
  <c r="N15" i="2"/>
  <c r="N41" i="5"/>
  <c r="O23" i="6"/>
  <c r="O26" i="6" l="1"/>
  <c r="O27" i="6" s="1"/>
  <c r="N27" i="7"/>
  <c r="N13" i="2"/>
  <c r="N8" i="5"/>
  <c r="N9" i="5" s="1"/>
  <c r="AB45" i="7" l="1"/>
  <c r="N28" i="7"/>
  <c r="O38" i="6"/>
  <c r="N33" i="7" l="1"/>
  <c r="U45" i="7" s="1"/>
  <c r="O39" i="6"/>
  <c r="N14" i="5" s="1"/>
  <c r="N15" i="5" s="1"/>
  <c r="N19" i="5" s="1"/>
  <c r="N43" i="5" s="1"/>
  <c r="N36" i="7"/>
  <c r="N67" i="7"/>
  <c r="AC45" i="7"/>
  <c r="Q45" i="7"/>
  <c r="O41" i="6"/>
  <c r="N68" i="7" l="1"/>
  <c r="V45" i="7"/>
</calcChain>
</file>

<file path=xl/sharedStrings.xml><?xml version="1.0" encoding="utf-8"?>
<sst xmlns="http://schemas.openxmlformats.org/spreadsheetml/2006/main" count="475" uniqueCount="256">
  <si>
    <t>Umsatz- &amp; Aufwandsplanung</t>
  </si>
  <si>
    <t>Investitionen &amp; NWC</t>
  </si>
  <si>
    <t>Net Working Capital (NWC)</t>
  </si>
  <si>
    <t>Kapitalstruktur &amp; Dividenden</t>
  </si>
  <si>
    <t>Eigenkapital</t>
  </si>
  <si>
    <t>Erträge aus Beteiligungen</t>
  </si>
  <si>
    <t>Zinsertrag</t>
  </si>
  <si>
    <t>Abschreibungen auf Finanzanlagen</t>
  </si>
  <si>
    <t>Zinsaufwand</t>
  </si>
  <si>
    <t>Finanzergebnis</t>
  </si>
  <si>
    <t>Cashflow-Statement</t>
  </si>
  <si>
    <t>+/-</t>
  </si>
  <si>
    <t>Abschreibungen/Zuschreibungen Finanzanlagen</t>
  </si>
  <si>
    <t>Zunahme/Abnahme der langfristigen Rückstellungen</t>
  </si>
  <si>
    <t>Zunahme/Abnahme der kurzfristigen Rückstellungen</t>
  </si>
  <si>
    <t>-/+</t>
  </si>
  <si>
    <t>Zunahme/Abnahme des Umlaufvermögens</t>
  </si>
  <si>
    <t>Vorräte</t>
  </si>
  <si>
    <t>Forderungen aus Lieferungen und Leistungen</t>
  </si>
  <si>
    <t>Zunahme/Abnahme der Verbindlichkeiten</t>
  </si>
  <si>
    <t>=</t>
  </si>
  <si>
    <t>Investitionen in das/Desinvestitionen von Anlagevermögen</t>
  </si>
  <si>
    <t>+</t>
  </si>
  <si>
    <t>-</t>
  </si>
  <si>
    <t>Dividenden</t>
  </si>
  <si>
    <t>Aufnahme/Tilgung von verzinslichem Fremdkapital</t>
  </si>
  <si>
    <t>Bestand liquide Mittel (Jahresende)</t>
  </si>
  <si>
    <t>Kontrolle</t>
  </si>
  <si>
    <t>Free Cashflow</t>
  </si>
  <si>
    <t>Net Operating Profit after Tax (NOPAT)</t>
  </si>
  <si>
    <t>Abschreibungen Sachanlagen incl. Immaterielle Vggst.</t>
  </si>
  <si>
    <t>Zunahme/Abnahme des Net Working Capital</t>
  </si>
  <si>
    <t>Net Operating Cashflow (NOCF)</t>
  </si>
  <si>
    <t>Finanzerträge nach Steuern</t>
  </si>
  <si>
    <t>Tax Shield auf Abschreibungen Finanzanlagen</t>
  </si>
  <si>
    <t>Tax Shield</t>
  </si>
  <si>
    <t>Gewinn- und Verlustrechnung</t>
  </si>
  <si>
    <t>Umsatzerlöse</t>
  </si>
  <si>
    <t>Gesamtertrag</t>
  </si>
  <si>
    <t>Materialaufwand</t>
  </si>
  <si>
    <t>Personalaufwand</t>
  </si>
  <si>
    <t>Sonstige betriebliche Erträge</t>
  </si>
  <si>
    <t>EBITDA</t>
  </si>
  <si>
    <t>Betriebsergebnis (EBIT)</t>
  </si>
  <si>
    <t>Ergebnis vor Steuern (EBT)</t>
  </si>
  <si>
    <t>Jahresüberschuss/Jahresfehlbetrag</t>
  </si>
  <si>
    <t>Bilanz</t>
  </si>
  <si>
    <t>AKTIVA</t>
  </si>
  <si>
    <t>Anlagevermögen</t>
  </si>
  <si>
    <t>Sachanlagen incl. Immaterielle Vggst.</t>
  </si>
  <si>
    <t>Finanzanlagen</t>
  </si>
  <si>
    <t>Umlaufvermögen</t>
  </si>
  <si>
    <t>Forderungen und sonstige Vggst.</t>
  </si>
  <si>
    <t xml:space="preserve">   Forderungen aus Lieferungen und Leistungen</t>
  </si>
  <si>
    <t>Liquide Mittel</t>
  </si>
  <si>
    <t>Aktiver RAP</t>
  </si>
  <si>
    <t>Bilanzsumme</t>
  </si>
  <si>
    <t>PASSIVA</t>
  </si>
  <si>
    <t>Gewinnrücklagen</t>
  </si>
  <si>
    <t>Rückstellungen</t>
  </si>
  <si>
    <t>Pensionsrückstellungen</t>
  </si>
  <si>
    <t>Steuerrückstellungen</t>
  </si>
  <si>
    <t>Sonstige Rückstellungen</t>
  </si>
  <si>
    <t>Verbindlichkeiten</t>
  </si>
  <si>
    <t>Verbindlichkeiten ggü. Kreditinstituten</t>
  </si>
  <si>
    <t>Sonstige Verbindlichkeiten</t>
  </si>
  <si>
    <t>Passiver RAP</t>
  </si>
  <si>
    <t>Bestand (Jahresende)</t>
  </si>
  <si>
    <t>Investitionen Sachanlagen incl. Immaterielle Vggst.</t>
  </si>
  <si>
    <t>Verbindl. aus Lieferungen und Leistungen</t>
  </si>
  <si>
    <t>x</t>
  </si>
  <si>
    <t>Flugbewegungen</t>
  </si>
  <si>
    <t>Passagiere (Tsd.)</t>
  </si>
  <si>
    <t>Luftfracht (Tsd. t)</t>
  </si>
  <si>
    <t>Luftpost (t)</t>
  </si>
  <si>
    <t>Verkehrseinheiten (Tsd. t)</t>
  </si>
  <si>
    <t>Verschuldungszinssatz</t>
  </si>
  <si>
    <t>Rendite auf Beteiligungen</t>
  </si>
  <si>
    <t>Unternehmensteuersatz</t>
  </si>
  <si>
    <t>Bitte eine ankreuzen (x)</t>
  </si>
  <si>
    <t>Annahmen</t>
  </si>
  <si>
    <t>Umsatz &amp; Aufwand</t>
  </si>
  <si>
    <t>Sonstiges</t>
  </si>
  <si>
    <t>Personalaufwand in % Umsatzerlöse</t>
  </si>
  <si>
    <t>Materialaufwand in % Umsatzerlöse</t>
  </si>
  <si>
    <t>Sonstiger betrieblicher Aufwand in % Umsatzerlöse</t>
  </si>
  <si>
    <t>Mittelwert</t>
  </si>
  <si>
    <t>Sonstiger betrieblicher Aufwand</t>
  </si>
  <si>
    <t>Investitionen in Sachanlagen</t>
  </si>
  <si>
    <t>Erhaltene Anzahlungen</t>
  </si>
  <si>
    <t>CAGR -50 - 0</t>
  </si>
  <si>
    <t>CAGR -30 - 0</t>
  </si>
  <si>
    <t>CAGR -20 - 0</t>
  </si>
  <si>
    <t>AUSGABE: ZUSAMMENFASSUNG</t>
  </si>
  <si>
    <t>Regressions-Statistik</t>
  </si>
  <si>
    <t>Multipler Korrelationskoeffizient</t>
  </si>
  <si>
    <t>Bestimmtheitsmaß</t>
  </si>
  <si>
    <t>Adjustiertes Bestimmtheitsmaß</t>
  </si>
  <si>
    <t>Standardfehler</t>
  </si>
  <si>
    <t>Beobachtungen</t>
  </si>
  <si>
    <t>ANOVA</t>
  </si>
  <si>
    <t>Regression</t>
  </si>
  <si>
    <t>Residue</t>
  </si>
  <si>
    <t>Gesamt</t>
  </si>
  <si>
    <t>Schnittpunkt</t>
  </si>
  <si>
    <t>Freiheitsgrade (df)</t>
  </si>
  <si>
    <t>Quadratsummen (SS)</t>
  </si>
  <si>
    <t>Mittlere Quadratsumme (MS)</t>
  </si>
  <si>
    <t>Prüfgröße (F)</t>
  </si>
  <si>
    <t>F krit</t>
  </si>
  <si>
    <t>Koeffizienten</t>
  </si>
  <si>
    <t>t-Statistik</t>
  </si>
  <si>
    <t>P-Wert</t>
  </si>
  <si>
    <t>Untere 95%</t>
  </si>
  <si>
    <t>Obere 95%</t>
  </si>
  <si>
    <t>Untere 95,0%</t>
  </si>
  <si>
    <t>Obere 95,0%</t>
  </si>
  <si>
    <t>PAX</t>
  </si>
  <si>
    <t>X Variable 1</t>
  </si>
  <si>
    <t>Kapazität</t>
  </si>
  <si>
    <t xml:space="preserve">    Umsatz pro Flugbewegung</t>
  </si>
  <si>
    <t>Mieten, Umsatzabgaben, Parkierung</t>
  </si>
  <si>
    <t xml:space="preserve">    Umsatz pro Tsd. t Verkehrseinheit</t>
  </si>
  <si>
    <t xml:space="preserve">    Umsatz pro Tsd. Passagieren</t>
  </si>
  <si>
    <t>BIP Real</t>
  </si>
  <si>
    <t>Berechnung des Trends</t>
  </si>
  <si>
    <t>y</t>
  </si>
  <si>
    <t>Flugbetrieb</t>
  </si>
  <si>
    <t>Bodenabfertigung</t>
  </si>
  <si>
    <t>Sonstige Bereiche</t>
  </si>
  <si>
    <t>1 + Wachstumsrate</t>
  </si>
  <si>
    <t>Vorräte (RHB-Stoffe)</t>
  </si>
  <si>
    <t>Forderungen aus Lieferungen und Leistungen in % Umsatzerlöse</t>
  </si>
  <si>
    <t>Vorräte (RHB-Stoffe) in % Umsatzerlöse</t>
  </si>
  <si>
    <t>Verbindl. aus Lieferungen und Leistungen in % Materialaufwand</t>
  </si>
  <si>
    <t>Sonstige Verbindlichkeiten in % Aufwand</t>
  </si>
  <si>
    <t>Pensionsrückstellungen in % Personalaufwand</t>
  </si>
  <si>
    <t>Sonstige Rückstellungen in % Umsatzerlöse</t>
  </si>
  <si>
    <t>Investitionen in Finanzanlagen in % NOCF</t>
  </si>
  <si>
    <t>Erhaltene Anzahlungen in % Umsatzerlöse</t>
  </si>
  <si>
    <t>Abschreibungen</t>
  </si>
  <si>
    <t>Steuerrückstellungen in % EBT</t>
  </si>
  <si>
    <t>Wert der Periode t = 0</t>
  </si>
  <si>
    <r>
      <t>Abschreibungsfaktor d mit d</t>
    </r>
    <r>
      <rPr>
        <b/>
        <vertAlign val="subscript"/>
        <sz val="11"/>
        <rFont val="Times New Roman"/>
        <family val="1"/>
      </rPr>
      <t>t</t>
    </r>
    <r>
      <rPr>
        <b/>
        <sz val="11"/>
        <rFont val="Times New Roman"/>
        <family val="1"/>
      </rPr>
      <t xml:space="preserve"> = Ab</t>
    </r>
    <r>
      <rPr>
        <b/>
        <vertAlign val="subscript"/>
        <sz val="11"/>
        <rFont val="Times New Roman"/>
        <family val="1"/>
      </rPr>
      <t>t</t>
    </r>
    <r>
      <rPr>
        <b/>
        <sz val="11"/>
        <rFont val="Times New Roman"/>
        <family val="1"/>
      </rPr>
      <t xml:space="preserve"> /(SAV</t>
    </r>
    <r>
      <rPr>
        <b/>
        <vertAlign val="subscript"/>
        <sz val="11"/>
        <rFont val="Times New Roman"/>
        <family val="1"/>
      </rPr>
      <t>t-1</t>
    </r>
    <r>
      <rPr>
        <b/>
        <sz val="11"/>
        <rFont val="Times New Roman"/>
        <family val="1"/>
      </rPr>
      <t xml:space="preserve"> + 0,5I</t>
    </r>
    <r>
      <rPr>
        <b/>
        <vertAlign val="subscript"/>
        <sz val="11"/>
        <rFont val="Times New Roman"/>
        <family val="1"/>
      </rPr>
      <t>t</t>
    </r>
    <r>
      <rPr>
        <b/>
        <sz val="11"/>
        <rFont val="Times New Roman"/>
        <family val="1"/>
      </rPr>
      <t>)</t>
    </r>
  </si>
  <si>
    <t>Korrelation</t>
  </si>
  <si>
    <t>Historische Daten</t>
  </si>
  <si>
    <t>BIP - Realwachstum</t>
  </si>
  <si>
    <t>(Weitere) Regressionsanalysen</t>
  </si>
  <si>
    <t>Funktion (Trend)</t>
  </si>
  <si>
    <t>Einsetzen in Regressionsgleichung</t>
  </si>
  <si>
    <t>Steigung</t>
  </si>
  <si>
    <t>Achsenabschnitt</t>
  </si>
  <si>
    <t>F-Statistik</t>
  </si>
  <si>
    <t>Freiheitsgrade</t>
  </si>
  <si>
    <t>Standardfehler des Prognosewerts</t>
  </si>
  <si>
    <t>Standardfehler des Achsenabschnitts</t>
  </si>
  <si>
    <t>Standardfehler der Steigung</t>
  </si>
  <si>
    <t>Regressions-Quadratsumme</t>
  </si>
  <si>
    <t>Residual-Quadratsumme</t>
  </si>
  <si>
    <t>Zusammenfassung</t>
  </si>
  <si>
    <t>Veränderung Flugbewegungen</t>
  </si>
  <si>
    <t>Von t = -30 bis t = 0</t>
  </si>
  <si>
    <t>Veränderung Passagierzahl</t>
  </si>
  <si>
    <t>Veränderung Verkehrseinheiten</t>
  </si>
  <si>
    <t>Kritischer t-Wert für 0,05</t>
  </si>
  <si>
    <t>Prognose auf Basis des erwarteten BIP-Realwachstums</t>
  </si>
  <si>
    <t>Trendprognose</t>
  </si>
  <si>
    <t>Trendanalysen am Beispiel Flugbewegungen</t>
  </si>
  <si>
    <t>Erlösanalyse</t>
  </si>
  <si>
    <t>BIP-basierte Prognose</t>
  </si>
  <si>
    <t>Volumensprognose</t>
  </si>
  <si>
    <t>Umsatzerlös Flugbetrieb pro Flugbewegung</t>
  </si>
  <si>
    <t>Umsatzerlös Bodenabfertigung pro Verkehrseinheiten</t>
  </si>
  <si>
    <t>Umsatzerlös Mieten etc. pro Passagier</t>
  </si>
  <si>
    <t>Wachstum Umsatz Versorgung/Sicherheit etc.</t>
  </si>
  <si>
    <t>Inflationsrate</t>
  </si>
  <si>
    <t>Veränderung</t>
  </si>
  <si>
    <t>Gezeichnetes Kapital &amp; Kapitalrücklage</t>
  </si>
  <si>
    <t>Eigenkapitalerhöhung</t>
  </si>
  <si>
    <t>Tilgungen</t>
  </si>
  <si>
    <t>Investitionen u. Dividenden vorgegeben; Ausgleich über Fremdfinanzierung</t>
  </si>
  <si>
    <t>Investitionen u. Dividenden vorgegeben; Ausgleich über Kapitalerhöhung</t>
  </si>
  <si>
    <t>ggf. relevante Vorgaben</t>
  </si>
  <si>
    <t>Investitionen und Fremdfinanzierung vorgegeben; residuale Dividende</t>
  </si>
  <si>
    <t>Formel:</t>
  </si>
  <si>
    <t>Irrtumswahrscheinlichkeit</t>
  </si>
  <si>
    <t>Kapazität Flugbewegungen (Tsd.)</t>
  </si>
  <si>
    <t>Kapazität Passagiere (Mio.)</t>
  </si>
  <si>
    <t>Jahr</t>
  </si>
  <si>
    <t>Sonstige betriebliche Erträge (Wachstumsrate)</t>
  </si>
  <si>
    <t>Sonstige betriebliche Erträge &amp; Aufwendungen</t>
  </si>
  <si>
    <t>CAGR:</t>
  </si>
  <si>
    <t>Mittelwert:</t>
  </si>
  <si>
    <t>Risikolose Rendite</t>
  </si>
  <si>
    <t>Free Cashflow bei Eigenfinanzierung (Unlevered FCF)</t>
  </si>
  <si>
    <t>Free Cashflow bei Fremdfinanzierung (Levered FCF)</t>
  </si>
  <si>
    <t>Bilanzgewinn / -verlust</t>
  </si>
  <si>
    <t>Abschreibungen/Zuschreibungen Sachanlagen</t>
  </si>
  <si>
    <t>Sachanlagen</t>
  </si>
  <si>
    <t>Abschreibungen Sachanlagen</t>
  </si>
  <si>
    <t>Veränderung liquide Mittel</t>
  </si>
  <si>
    <t>Dividendenzahlung</t>
  </si>
  <si>
    <t>Kapitalerhöhung</t>
  </si>
  <si>
    <t>Investitionen in das/Desinvestitionen von Sachanlagevermögen</t>
  </si>
  <si>
    <t>Investitionen in das/Desinvestitionen von Finanzanlagevermögen</t>
  </si>
  <si>
    <t>Zi</t>
  </si>
  <si>
    <t>TS</t>
  </si>
  <si>
    <t>t=1</t>
  </si>
  <si>
    <t>t=5</t>
  </si>
  <si>
    <t>t=9</t>
  </si>
  <si>
    <t>∆FK</t>
  </si>
  <si>
    <t>NOCF</t>
  </si>
  <si>
    <t>FE</t>
  </si>
  <si>
    <t>FCF U (FF)</t>
  </si>
  <si>
    <t>FCF L (FF)</t>
  </si>
  <si>
    <t>FCF U (Div)</t>
  </si>
  <si>
    <t>FCF L (Div)</t>
  </si>
  <si>
    <t>FCF U (KE)</t>
  </si>
  <si>
    <t>FCF L (KE)</t>
  </si>
  <si>
    <t>Strategie</t>
  </si>
  <si>
    <t>Unternehmensteuern</t>
  </si>
  <si>
    <t>CAGR -50 - (-30)</t>
  </si>
  <si>
    <t>Versorgungs- und
Sicherheitsleistungen, Sonstiges</t>
  </si>
  <si>
    <t>Forderungen aus Lieferungen u. Leistungen</t>
  </si>
  <si>
    <t>Versorgungs- u. Sicherheitsleistungen,
Sonstiges</t>
  </si>
  <si>
    <t>Eigenkapitalerhöhungen</t>
  </si>
  <si>
    <t>Veränderung Net Working Capital (D NWC)</t>
  </si>
  <si>
    <t>Unlevered FCF</t>
  </si>
  <si>
    <t>Levered FCF</t>
  </si>
  <si>
    <t>Wunschdividenden</t>
  </si>
  <si>
    <t>Mio. €</t>
  </si>
  <si>
    <t>Sonstige Forderungen und sonstiges Vermögen</t>
  </si>
  <si>
    <t>Verbindlichkeiten aus Lieferungen und Leistungen</t>
  </si>
  <si>
    <t>Sonstige Forderungen und sonstiges Vermögen in % Umsatzerlöse</t>
  </si>
  <si>
    <t>Sonstiges Vermögen</t>
  </si>
  <si>
    <t>Flugbewegungen (Tsd.)</t>
  </si>
  <si>
    <t xml:space="preserve">   Sonstige Forderungen und sonstiges Vermögen</t>
  </si>
  <si>
    <t>Abschreibungen Sachanlagen inkl. Immaterielles Vermögen</t>
  </si>
  <si>
    <t>Mittelzufluss/-abfluss aus laufender Geschäftstätigkeit</t>
  </si>
  <si>
    <t>Mittelzufluss/-abfluss  aus der Investitionstätigkeit</t>
  </si>
  <si>
    <t>Mittelzufluss/-abfluss aus der Finanzierungstätigkeit</t>
  </si>
  <si>
    <t>∆LM</t>
  </si>
  <si>
    <t>Mieten, Umsatzabgaben,
Parkierung</t>
  </si>
  <si>
    <t>R²</t>
  </si>
  <si>
    <t>Korrelation BIP/Verkehrseinheiten</t>
  </si>
  <si>
    <t>Verkehrseinheiten</t>
  </si>
  <si>
    <t>Investitionen Finanzanlagen</t>
  </si>
  <si>
    <t>Bea: Es folgen sog. "hard copies".</t>
  </si>
  <si>
    <r>
      <t>I</t>
    </r>
    <r>
      <rPr>
        <vertAlign val="superscript"/>
        <sz val="11"/>
        <color indexed="8"/>
        <rFont val="Times New Roman"/>
        <family val="1"/>
      </rPr>
      <t>SAV</t>
    </r>
  </si>
  <si>
    <r>
      <t>I</t>
    </r>
    <r>
      <rPr>
        <vertAlign val="superscript"/>
        <sz val="11"/>
        <color indexed="8"/>
        <rFont val="Times New Roman"/>
        <family val="1"/>
      </rPr>
      <t>FAV</t>
    </r>
  </si>
  <si>
    <t>=RGP(X5:BB5;$X$3:$BB$3;FALSCH;WAHR)</t>
  </si>
  <si>
    <t>=E114/E115</t>
  </si>
  <si>
    <t>=TINV(0,05;F117)</t>
  </si>
  <si>
    <t>=TVERT(E122;F117;2)</t>
  </si>
  <si>
    <t>11 ff.</t>
  </si>
  <si>
    <t>© Andreas Schüler (2025)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</si>
</sst>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#,##0.0"/>
    <numFmt numFmtId="165" formatCode="0.0%"/>
    <numFmt numFmtId="166" formatCode="0.000%"/>
    <numFmt numFmtId="167" formatCode="#,##0.000"/>
    <numFmt numFmtId="168" formatCode="0.0000%"/>
    <numFmt numFmtId="169" formatCode="0.000"/>
    <numFmt numFmtId="170" formatCode="0.0000"/>
    <numFmt numFmtId="171" formatCode="#,###,"/>
    <numFmt numFmtId="172" formatCode="#,##0,"/>
    <numFmt numFmtId="173" formatCode="0.0"/>
    <numFmt numFmtId="174" formatCode="_ * #,##0.00_ ;_ * \-#,##0.00_ ;_ * &quot;-&quot;??_ ;_ @_ "/>
    <numFmt numFmtId="175" formatCode="_ * #,##0.0_ ;_ * \-#,##0.0_ ;_ * &quot;-&quot;??_ ;_ @_ "/>
    <numFmt numFmtId="176" formatCode="0;\-0;#"/>
    <numFmt numFmtId="177" formatCode="\+#,##0;\-#,##0;0"/>
    <numFmt numFmtId="178" formatCode="#,##0_ ;\-#,##0\ "/>
    <numFmt numFmtId="179" formatCode="0.00000"/>
    <numFmt numFmtId="180" formatCode="#,###.00"/>
  </numFmts>
  <fonts count="16" x14ac:knownFonts="1">
    <font>
      <sz val="11"/>
      <name val="Calibri"/>
      <family val="2"/>
      <scheme val="minor"/>
    </font>
    <font>
      <sz val="11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ms Rmn"/>
    </font>
    <font>
      <sz val="10"/>
      <name val="Courier"/>
      <family val="3"/>
    </font>
    <font>
      <b/>
      <vertAlign val="subscript"/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theme="1"/>
      <name val="Times New Roman"/>
      <family val="1"/>
    </font>
    <font>
      <vertAlign val="superscript"/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174" fontId="10" fillId="0" borderId="0" applyFont="0" applyFill="0" applyBorder="0" applyAlignment="0" applyProtection="0"/>
    <xf numFmtId="0" fontId="10" fillId="0" borderId="0"/>
    <xf numFmtId="174" fontId="11" fillId="0" borderId="0" applyFont="0" applyFill="0" applyBorder="0" applyAlignment="0" applyProtection="0"/>
    <xf numFmtId="0" fontId="11" fillId="0" borderId="0"/>
  </cellStyleXfs>
  <cellXfs count="153">
    <xf numFmtId="0" fontId="0" fillId="0" borderId="0" xfId="0"/>
    <xf numFmtId="0" fontId="2" fillId="0" borderId="0" xfId="0" applyNumberFormat="1" applyFont="1" applyFill="1"/>
    <xf numFmtId="0" fontId="3" fillId="0" borderId="0" xfId="0" applyNumberFormat="1" applyFont="1" applyFill="1"/>
    <xf numFmtId="0" fontId="3" fillId="0" borderId="0" xfId="0" applyNumberFormat="1" applyFont="1" applyFill="1" applyAlignment="1"/>
    <xf numFmtId="0" fontId="2" fillId="0" borderId="0" xfId="0" applyFont="1" applyFill="1"/>
    <xf numFmtId="3" fontId="4" fillId="0" borderId="0" xfId="0" applyNumberFormat="1" applyFont="1" applyFill="1" applyAlignment="1"/>
    <xf numFmtId="0" fontId="3" fillId="0" borderId="0" xfId="0" applyFont="1" applyFill="1"/>
    <xf numFmtId="3" fontId="3" fillId="0" borderId="0" xfId="0" applyNumberFormat="1" applyFont="1" applyFill="1" applyAlignment="1"/>
    <xf numFmtId="0" fontId="5" fillId="0" borderId="0" xfId="0" applyFont="1" applyFill="1"/>
    <xf numFmtId="165" fontId="5" fillId="0" borderId="0" xfId="1" applyNumberFormat="1" applyFont="1" applyFill="1" applyAlignment="1">
      <alignment horizontal="right"/>
    </xf>
    <xf numFmtId="0" fontId="5" fillId="0" borderId="0" xfId="0" applyFont="1" applyFill="1" applyAlignment="1"/>
    <xf numFmtId="164" fontId="2" fillId="0" borderId="0" xfId="0" applyNumberFormat="1" applyFont="1" applyFill="1" applyAlignment="1"/>
    <xf numFmtId="0" fontId="2" fillId="0" borderId="0" xfId="0" applyFont="1" applyFill="1" applyAlignment="1"/>
    <xf numFmtId="3" fontId="6" fillId="0" borderId="0" xfId="0" applyNumberFormat="1" applyFont="1" applyFill="1" applyAlignment="1"/>
    <xf numFmtId="165" fontId="5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/>
    <xf numFmtId="165" fontId="2" fillId="0" borderId="0" xfId="0" applyNumberFormat="1" applyFont="1" applyFill="1" applyAlignment="1"/>
    <xf numFmtId="167" fontId="2" fillId="0" borderId="0" xfId="0" applyNumberFormat="1" applyFont="1" applyFill="1" applyAlignment="1"/>
    <xf numFmtId="0" fontId="3" fillId="0" borderId="0" xfId="0" applyFont="1" applyFill="1" applyAlignment="1"/>
    <xf numFmtId="0" fontId="3" fillId="0" borderId="1" xfId="0" applyNumberFormat="1" applyFont="1" applyFill="1" applyBorder="1"/>
    <xf numFmtId="0" fontId="2" fillId="0" borderId="1" xfId="0" applyNumberFormat="1" applyFont="1" applyFill="1" applyBorder="1"/>
    <xf numFmtId="0" fontId="3" fillId="0" borderId="1" xfId="0" applyNumberFormat="1" applyFont="1" applyFill="1" applyBorder="1" applyAlignment="1"/>
    <xf numFmtId="3" fontId="2" fillId="0" borderId="0" xfId="0" applyNumberFormat="1" applyFont="1" applyFill="1"/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" fontId="3" fillId="0" borderId="0" xfId="0" applyNumberFormat="1" applyFont="1" applyFill="1"/>
    <xf numFmtId="0" fontId="3" fillId="0" borderId="0" xfId="0" applyFont="1" applyFill="1" applyAlignment="1">
      <alignment horizontal="right"/>
    </xf>
    <xf numFmtId="164" fontId="4" fillId="0" borderId="0" xfId="0" applyNumberFormat="1" applyFont="1" applyFill="1"/>
    <xf numFmtId="165" fontId="2" fillId="0" borderId="0" xfId="1" applyNumberFormat="1" applyFont="1" applyFill="1"/>
    <xf numFmtId="165" fontId="2" fillId="0" borderId="0" xfId="0" applyNumberFormat="1" applyFont="1" applyFill="1"/>
    <xf numFmtId="10" fontId="2" fillId="0" borderId="0" xfId="1" applyNumberFormat="1" applyFont="1" applyFill="1"/>
    <xf numFmtId="2" fontId="2" fillId="0" borderId="0" xfId="0" applyNumberFormat="1" applyFont="1" applyFill="1"/>
    <xf numFmtId="0" fontId="2" fillId="0" borderId="0" xfId="0" applyFont="1" applyFill="1" applyAlignment="1">
      <alignment horizontal="right"/>
    </xf>
    <xf numFmtId="165" fontId="2" fillId="0" borderId="0" xfId="1" applyNumberFormat="1" applyFont="1" applyFill="1" applyAlignment="1">
      <alignment horizontal="right"/>
    </xf>
    <xf numFmtId="10" fontId="2" fillId="0" borderId="0" xfId="1" applyNumberFormat="1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 wrapText="1"/>
    </xf>
    <xf numFmtId="0" fontId="3" fillId="0" borderId="1" xfId="0" applyFont="1" applyFill="1" applyBorder="1" applyAlignment="1">
      <alignment horizontal="right"/>
    </xf>
    <xf numFmtId="169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10" fontId="3" fillId="0" borderId="0" xfId="1" applyNumberFormat="1" applyFont="1" applyFill="1" applyAlignment="1">
      <alignment horizontal="right"/>
    </xf>
    <xf numFmtId="10" fontId="2" fillId="2" borderId="0" xfId="1" applyNumberFormat="1" applyFont="1" applyFill="1"/>
    <xf numFmtId="1" fontId="2" fillId="0" borderId="0" xfId="0" applyNumberFormat="1" applyFont="1" applyFill="1"/>
    <xf numFmtId="0" fontId="2" fillId="0" borderId="1" xfId="0" applyFont="1" applyFill="1" applyBorder="1" applyAlignment="1"/>
    <xf numFmtId="166" fontId="2" fillId="0" borderId="0" xfId="1" applyNumberFormat="1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wrapText="1"/>
    </xf>
    <xf numFmtId="0" fontId="2" fillId="0" borderId="0" xfId="0" quotePrefix="1" applyFont="1" applyFill="1" applyAlignment="1">
      <alignment horizontal="right"/>
    </xf>
    <xf numFmtId="0" fontId="2" fillId="0" borderId="1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/>
    </xf>
    <xf numFmtId="0" fontId="3" fillId="0" borderId="0" xfId="0" applyFont="1"/>
    <xf numFmtId="0" fontId="2" fillId="0" borderId="0" xfId="0" applyFont="1"/>
    <xf numFmtId="0" fontId="3" fillId="0" borderId="1" xfId="0" applyFont="1" applyBorder="1"/>
    <xf numFmtId="0" fontId="3" fillId="0" borderId="0" xfId="0" applyFont="1" applyAlignment="1">
      <alignment horizontal="right"/>
    </xf>
    <xf numFmtId="3" fontId="2" fillId="0" borderId="0" xfId="0" applyNumberFormat="1" applyFont="1"/>
    <xf numFmtId="0" fontId="2" fillId="0" borderId="1" xfId="0" applyFont="1" applyBorder="1"/>
    <xf numFmtId="0" fontId="5" fillId="0" borderId="3" xfId="0" applyFont="1" applyFill="1" applyBorder="1" applyAlignment="1">
      <alignment horizontal="centerContinuous"/>
    </xf>
    <xf numFmtId="0" fontId="2" fillId="0" borderId="0" xfId="0" applyFont="1" applyFill="1" applyBorder="1" applyAlignment="1"/>
    <xf numFmtId="0" fontId="2" fillId="0" borderId="2" xfId="0" applyFont="1" applyFill="1" applyBorder="1" applyAlignment="1"/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164" fontId="2" fillId="0" borderId="0" xfId="0" applyNumberFormat="1" applyFont="1"/>
    <xf numFmtId="4" fontId="2" fillId="0" borderId="0" xfId="0" applyNumberFormat="1" applyFont="1"/>
    <xf numFmtId="169" fontId="2" fillId="0" borderId="0" xfId="0" applyNumberFormat="1" applyFont="1"/>
    <xf numFmtId="2" fontId="2" fillId="0" borderId="0" xfId="0" applyNumberFormat="1" applyFont="1"/>
    <xf numFmtId="165" fontId="2" fillId="0" borderId="0" xfId="1" applyNumberFormat="1" applyFont="1"/>
    <xf numFmtId="165" fontId="2" fillId="0" borderId="0" xfId="0" applyNumberFormat="1" applyFont="1"/>
    <xf numFmtId="170" fontId="2" fillId="0" borderId="0" xfId="0" applyNumberFormat="1" applyFont="1"/>
    <xf numFmtId="1" fontId="2" fillId="0" borderId="0" xfId="0" applyNumberFormat="1" applyFont="1"/>
    <xf numFmtId="0" fontId="2" fillId="0" borderId="0" xfId="0" applyFont="1" applyAlignment="1">
      <alignment horizontal="center"/>
    </xf>
    <xf numFmtId="170" fontId="2" fillId="0" borderId="0" xfId="0" applyNumberFormat="1" applyFont="1" applyAlignment="1">
      <alignment horizontal="center"/>
    </xf>
    <xf numFmtId="168" fontId="2" fillId="0" borderId="0" xfId="1" applyNumberFormat="1" applyFont="1" applyAlignment="1">
      <alignment horizontal="center"/>
    </xf>
    <xf numFmtId="171" fontId="2" fillId="0" borderId="0" xfId="0" applyNumberFormat="1" applyFont="1" applyFill="1"/>
    <xf numFmtId="172" fontId="2" fillId="0" borderId="0" xfId="0" applyNumberFormat="1" applyFont="1"/>
    <xf numFmtId="0" fontId="2" fillId="0" borderId="1" xfId="0" applyFont="1" applyBorder="1" applyAlignment="1">
      <alignment horizontal="right"/>
    </xf>
    <xf numFmtId="3" fontId="2" fillId="0" borderId="1" xfId="0" applyNumberFormat="1" applyFont="1" applyBorder="1"/>
    <xf numFmtId="0" fontId="2" fillId="0" borderId="0" xfId="0" applyFont="1" applyBorder="1"/>
    <xf numFmtId="172" fontId="3" fillId="0" borderId="0" xfId="0" applyNumberFormat="1" applyFont="1" applyFill="1" applyAlignment="1"/>
    <xf numFmtId="172" fontId="4" fillId="0" borderId="0" xfId="0" applyNumberFormat="1" applyFont="1" applyFill="1" applyAlignment="1"/>
    <xf numFmtId="172" fontId="2" fillId="0" borderId="0" xfId="0" applyNumberFormat="1" applyFont="1" applyFill="1" applyAlignment="1"/>
    <xf numFmtId="172" fontId="2" fillId="0" borderId="0" xfId="0" applyNumberFormat="1" applyFont="1" applyFill="1"/>
    <xf numFmtId="0" fontId="3" fillId="0" borderId="5" xfId="0" applyFont="1" applyFill="1" applyBorder="1" applyAlignment="1">
      <alignment horizontal="right"/>
    </xf>
    <xf numFmtId="10" fontId="2" fillId="0" borderId="4" xfId="1" applyNumberFormat="1" applyFont="1" applyFill="1" applyBorder="1" applyAlignment="1">
      <alignment horizontal="right"/>
    </xf>
    <xf numFmtId="170" fontId="2" fillId="0" borderId="4" xfId="0" applyNumberFormat="1" applyFont="1" applyFill="1" applyBorder="1" applyAlignment="1">
      <alignment horizontal="right"/>
    </xf>
    <xf numFmtId="0" fontId="2" fillId="0" borderId="0" xfId="0" quotePrefix="1" applyFont="1" applyFill="1"/>
    <xf numFmtId="165" fontId="2" fillId="0" borderId="4" xfId="1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/>
    <xf numFmtId="173" fontId="2" fillId="0" borderId="0" xfId="0" applyNumberFormat="1" applyFont="1" applyFill="1"/>
    <xf numFmtId="172" fontId="2" fillId="0" borderId="0" xfId="0" applyNumberFormat="1" applyFont="1" applyFill="1" applyAlignment="1">
      <alignment horizontal="right"/>
    </xf>
    <xf numFmtId="172" fontId="2" fillId="0" borderId="0" xfId="0" quotePrefix="1" applyNumberFormat="1" applyFont="1" applyFill="1" applyAlignment="1"/>
    <xf numFmtId="0" fontId="2" fillId="0" borderId="0" xfId="0" quotePrefix="1" applyNumberFormat="1" applyFont="1" applyFill="1"/>
    <xf numFmtId="172" fontId="2" fillId="0" borderId="0" xfId="0" applyNumberFormat="1" applyFont="1" applyFill="1" applyBorder="1" applyAlignment="1"/>
    <xf numFmtId="172" fontId="5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>
      <alignment horizontal="right"/>
    </xf>
    <xf numFmtId="0" fontId="12" fillId="0" borderId="0" xfId="0" applyFont="1" applyBorder="1" applyAlignment="1">
      <alignment horizontal="left"/>
    </xf>
    <xf numFmtId="170" fontId="2" fillId="0" borderId="0" xfId="0" applyNumberFormat="1" applyFont="1" applyAlignment="1">
      <alignment horizontal="right"/>
    </xf>
    <xf numFmtId="0" fontId="2" fillId="0" borderId="0" xfId="0" applyFont="1" applyFill="1" applyAlignment="1">
      <alignment wrapText="1"/>
    </xf>
    <xf numFmtId="172" fontId="2" fillId="0" borderId="0" xfId="0" quotePrefix="1" applyNumberFormat="1" applyFont="1" applyFill="1" applyAlignment="1">
      <alignment horizontal="right"/>
    </xf>
    <xf numFmtId="165" fontId="2" fillId="0" borderId="0" xfId="1" applyNumberFormat="1" applyFont="1" applyFill="1" applyBorder="1"/>
    <xf numFmtId="3" fontId="2" fillId="0" borderId="0" xfId="0" applyNumberFormat="1" applyFont="1" applyFill="1" applyBorder="1"/>
    <xf numFmtId="0" fontId="2" fillId="0" borderId="0" xfId="0" quotePrefix="1" applyFont="1"/>
    <xf numFmtId="165" fontId="2" fillId="0" borderId="0" xfId="0" applyNumberFormat="1" applyFont="1" applyFill="1" applyAlignment="1">
      <alignment horizontal="left"/>
    </xf>
    <xf numFmtId="175" fontId="13" fillId="0" borderId="0" xfId="4" applyNumberFormat="1" applyFont="1" applyFill="1" applyBorder="1" applyAlignment="1">
      <alignment horizontal="right"/>
    </xf>
    <xf numFmtId="177" fontId="12" fillId="0" borderId="0" xfId="4" applyNumberFormat="1" applyFont="1" applyFill="1" applyBorder="1" applyAlignment="1">
      <alignment horizontal="center"/>
    </xf>
    <xf numFmtId="175" fontId="12" fillId="0" borderId="0" xfId="4" applyNumberFormat="1" applyFont="1" applyFill="1" applyBorder="1" applyAlignment="1">
      <alignment horizontal="left"/>
    </xf>
    <xf numFmtId="175" fontId="13" fillId="0" borderId="0" xfId="4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175" fontId="12" fillId="0" borderId="0" xfId="4" applyNumberFormat="1" applyFont="1" applyFill="1" applyBorder="1"/>
    <xf numFmtId="175" fontId="12" fillId="0" borderId="0" xfId="4" applyNumberFormat="1" applyFont="1" applyFill="1" applyBorder="1" applyAlignment="1">
      <alignment horizontal="center"/>
    </xf>
    <xf numFmtId="178" fontId="12" fillId="0" borderId="0" xfId="0" applyNumberFormat="1" applyFont="1" applyFill="1" applyBorder="1" applyAlignment="1">
      <alignment horizontal="center" wrapText="1"/>
    </xf>
    <xf numFmtId="178" fontId="12" fillId="0" borderId="0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0" xfId="4" applyNumberFormat="1" applyFont="1" applyFill="1" applyBorder="1" applyAlignment="1">
      <alignment horizontal="center"/>
    </xf>
    <xf numFmtId="178" fontId="12" fillId="0" borderId="0" xfId="0" applyNumberFormat="1" applyFont="1" applyFill="1" applyBorder="1" applyAlignment="1">
      <alignment horizontal="right" wrapText="1"/>
    </xf>
    <xf numFmtId="175" fontId="13" fillId="0" borderId="0" xfId="4" applyNumberFormat="1" applyFont="1" applyFill="1" applyBorder="1"/>
    <xf numFmtId="176" fontId="12" fillId="0" borderId="0" xfId="0" applyNumberFormat="1" applyFont="1" applyAlignment="1">
      <alignment horizontal="center"/>
    </xf>
    <xf numFmtId="0" fontId="3" fillId="0" borderId="0" xfId="0" applyNumberFormat="1" applyFont="1" applyFill="1" applyAlignment="1">
      <alignment horizontal="left"/>
    </xf>
    <xf numFmtId="165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right"/>
    </xf>
    <xf numFmtId="49" fontId="3" fillId="0" borderId="0" xfId="0" applyNumberFormat="1" applyFont="1" applyFill="1"/>
    <xf numFmtId="175" fontId="12" fillId="0" borderId="0" xfId="4" applyNumberFormat="1" applyFont="1" applyFill="1" applyBorder="1" applyAlignment="1">
      <alignment horizontal="right"/>
    </xf>
    <xf numFmtId="178" fontId="12" fillId="0" borderId="0" xfId="0" applyNumberFormat="1" applyFont="1" applyFill="1" applyBorder="1" applyAlignment="1">
      <alignment horizontal="right"/>
    </xf>
    <xf numFmtId="176" fontId="12" fillId="0" borderId="0" xfId="0" applyNumberFormat="1" applyFont="1" applyFill="1" applyBorder="1" applyAlignment="1">
      <alignment horizontal="right"/>
    </xf>
    <xf numFmtId="176" fontId="12" fillId="0" borderId="0" xfId="4" applyNumberFormat="1" applyFont="1" applyFill="1" applyBorder="1" applyAlignment="1">
      <alignment horizontal="right"/>
    </xf>
    <xf numFmtId="176" fontId="12" fillId="0" borderId="0" xfId="0" applyNumberFormat="1" applyFont="1" applyAlignment="1">
      <alignment horizontal="right"/>
    </xf>
    <xf numFmtId="178" fontId="2" fillId="0" borderId="0" xfId="0" applyNumberFormat="1" applyFont="1" applyFill="1" applyAlignment="1">
      <alignment horizontal="right"/>
    </xf>
    <xf numFmtId="0" fontId="3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 wrapText="1"/>
    </xf>
    <xf numFmtId="175" fontId="12" fillId="0" borderId="0" xfId="4" applyNumberFormat="1" applyFont="1" applyFill="1" applyBorder="1" applyAlignment="1">
      <alignment horizontal="right" vertical="center" wrapText="1"/>
    </xf>
    <xf numFmtId="177" fontId="12" fillId="0" borderId="0" xfId="4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175" fontId="12" fillId="0" borderId="0" xfId="4" applyNumberFormat="1" applyFont="1" applyFill="1" applyBorder="1" applyAlignment="1">
      <alignment horizontal="center" vertical="center" wrapText="1"/>
    </xf>
    <xf numFmtId="176" fontId="12" fillId="0" borderId="0" xfId="4" applyNumberFormat="1" applyFont="1" applyFill="1" applyBorder="1" applyAlignment="1">
      <alignment horizontal="center" vertical="center"/>
    </xf>
    <xf numFmtId="177" fontId="12" fillId="0" borderId="0" xfId="4" applyNumberFormat="1" applyFont="1" applyFill="1" applyBorder="1" applyAlignment="1">
      <alignment horizontal="center" vertical="center"/>
    </xf>
    <xf numFmtId="176" fontId="12" fillId="0" borderId="0" xfId="4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/>
    </xf>
    <xf numFmtId="175" fontId="3" fillId="0" borderId="0" xfId="4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left"/>
    </xf>
    <xf numFmtId="0" fontId="13" fillId="0" borderId="0" xfId="5" applyFont="1" applyBorder="1" applyAlignment="1">
      <alignment horizontal="left"/>
    </xf>
    <xf numFmtId="0" fontId="12" fillId="0" borderId="0" xfId="5" applyFont="1" applyBorder="1" applyAlignment="1">
      <alignment horizontal="left"/>
    </xf>
    <xf numFmtId="10" fontId="2" fillId="0" borderId="0" xfId="0" applyNumberFormat="1" applyFont="1"/>
    <xf numFmtId="0" fontId="14" fillId="0" borderId="0" xfId="0" applyFont="1" applyAlignment="1"/>
    <xf numFmtId="179" fontId="2" fillId="0" borderId="2" xfId="0" applyNumberFormat="1" applyFont="1" applyFill="1" applyBorder="1" applyAlignment="1"/>
    <xf numFmtId="179" fontId="2" fillId="0" borderId="0" xfId="0" applyNumberFormat="1" applyFont="1" applyFill="1" applyBorder="1" applyAlignment="1"/>
    <xf numFmtId="170" fontId="2" fillId="0" borderId="0" xfId="0" quotePrefix="1" applyNumberFormat="1" applyFont="1"/>
    <xf numFmtId="0" fontId="2" fillId="0" borderId="0" xfId="0" quotePrefix="1" applyFont="1" applyAlignment="1">
      <alignment horizontal="left"/>
    </xf>
    <xf numFmtId="180" fontId="2" fillId="0" borderId="0" xfId="0" applyNumberFormat="1" applyFont="1"/>
    <xf numFmtId="0" fontId="3" fillId="0" borderId="0" xfId="0" applyNumberFormat="1" applyFont="1" applyFill="1" applyAlignment="1">
      <alignment horizontal="right" vertical="center"/>
    </xf>
  </cellXfs>
  <cellStyles count="8">
    <cellStyle name="Dezimal 2" xfId="4" xr:uid="{00000000-0005-0000-0000-000000000000}"/>
    <cellStyle name="Dezimal 3" xfId="6" xr:uid="{00000000-0005-0000-0000-000001000000}"/>
    <cellStyle name="Prozent" xfId="1" builtinId="5"/>
    <cellStyle name="Standard" xfId="0" builtinId="0" customBuiltin="1"/>
    <cellStyle name="Standard 2" xfId="5" xr:uid="{00000000-0005-0000-0000-000004000000}"/>
    <cellStyle name="Standard 3" xfId="7" xr:uid="{00000000-0005-0000-0000-000005000000}"/>
    <cellStyle name="Times Standard" xfId="2" xr:uid="{00000000-0005-0000-0000-000006000000}"/>
    <cellStyle name="Undefiniert" xfId="3" xr:uid="{00000000-0005-0000-0000-000007000000}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9DFE"/>
      <color rgb="FF004976"/>
      <color rgb="FF0067A9"/>
      <color rgb="FF007FCE"/>
      <color rgb="FF4F81BD"/>
      <color rgb="FF4FBCFF"/>
      <color rgb="FFC00000"/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/>
      <c:scatterChart>
        <c:scatterStyle val="lineMarker"/>
        <c:varyColors val="0"/>
        <c:ser>
          <c:idx val="2"/>
          <c:order val="0"/>
          <c:tx>
            <c:v>Kapazität</c:v>
          </c:tx>
          <c:spPr>
            <a:ln>
              <a:solidFill>
                <a:srgbClr val="0067A9"/>
              </a:solidFill>
            </a:ln>
          </c:spPr>
          <c:marker>
            <c:symbol val="none"/>
          </c:marker>
          <c:xVal>
            <c:strRef>
              <c:f>Annahmen!$B$4:$P$4</c:f>
              <c:strCache>
                <c:ptCount val="1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 ff.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</c:strCache>
            </c:strRef>
          </c:xVal>
          <c:yVal>
            <c:numRef>
              <c:f>Annahmen!$B$5:$P$5</c:f>
              <c:numCache>
                <c:formatCode>#,###,</c:formatCode>
                <c:ptCount val="15"/>
                <c:pt idx="0">
                  <c:v>455520</c:v>
                </c:pt>
                <c:pt idx="1">
                  <c:v>468000</c:v>
                </c:pt>
                <c:pt idx="2">
                  <c:v>480000</c:v>
                </c:pt>
                <c:pt idx="3">
                  <c:v>490000</c:v>
                </c:pt>
                <c:pt idx="4">
                  <c:v>500000</c:v>
                </c:pt>
                <c:pt idx="5">
                  <c:v>525000</c:v>
                </c:pt>
                <c:pt idx="6">
                  <c:v>565000</c:v>
                </c:pt>
                <c:pt idx="7">
                  <c:v>580000</c:v>
                </c:pt>
                <c:pt idx="8">
                  <c:v>660000</c:v>
                </c:pt>
                <c:pt idx="9">
                  <c:v>660000</c:v>
                </c:pt>
                <c:pt idx="10">
                  <c:v>660000</c:v>
                </c:pt>
                <c:pt idx="11">
                  <c:v>670000</c:v>
                </c:pt>
                <c:pt idx="12">
                  <c:v>670000</c:v>
                </c:pt>
                <c:pt idx="13">
                  <c:v>670000</c:v>
                </c:pt>
                <c:pt idx="14">
                  <c:v>670000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14-4933-9C80-CFBC9BE39751}"/>
            </c:ext>
          </c:extLst>
        </c:ser>
        <c:ser>
          <c:idx val="0"/>
          <c:order val="1"/>
          <c:tx>
            <c:v>Trendprognose</c:v>
          </c:tx>
          <c:spPr>
            <a:ln>
              <a:solidFill>
                <a:srgbClr val="004976"/>
              </a:solidFill>
            </a:ln>
          </c:spPr>
          <c:marker>
            <c:symbol val="none"/>
          </c:marker>
          <c:xVal>
            <c:numRef>
              <c:f>'Volumenanalyse &amp; Prognose'!$E$151:$R$151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xVal>
          <c:yVal>
            <c:numRef>
              <c:f>'Volumenanalyse &amp; Prognose'!$E$152:$R$152</c:f>
              <c:numCache>
                <c:formatCode>#,##0</c:formatCode>
                <c:ptCount val="14"/>
                <c:pt idx="0">
                  <c:v>452971.79047619045</c:v>
                </c:pt>
                <c:pt idx="1">
                  <c:v>465397.0787878788</c:v>
                </c:pt>
                <c:pt idx="2">
                  <c:v>477822.36709956708</c:v>
                </c:pt>
                <c:pt idx="3">
                  <c:v>490247.65541125543</c:v>
                </c:pt>
                <c:pt idx="4">
                  <c:v>502672.94372294372</c:v>
                </c:pt>
                <c:pt idx="5">
                  <c:v>515098.232034632</c:v>
                </c:pt>
                <c:pt idx="6">
                  <c:v>527523.52034632035</c:v>
                </c:pt>
                <c:pt idx="7">
                  <c:v>539948.8086580087</c:v>
                </c:pt>
                <c:pt idx="8">
                  <c:v>552374.09696969693</c:v>
                </c:pt>
                <c:pt idx="9">
                  <c:v>564799.38528138527</c:v>
                </c:pt>
                <c:pt idx="10">
                  <c:v>577224.67359307362</c:v>
                </c:pt>
                <c:pt idx="11">
                  <c:v>589649.96190476185</c:v>
                </c:pt>
                <c:pt idx="12">
                  <c:v>602075.25021645019</c:v>
                </c:pt>
                <c:pt idx="13">
                  <c:v>614500.53852813854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14-4933-9C80-CFBC9BE39751}"/>
            </c:ext>
          </c:extLst>
        </c:ser>
        <c:ser>
          <c:idx val="3"/>
          <c:order val="2"/>
          <c:tx>
            <c:v>BIP-basierte Prognose</c:v>
          </c:tx>
          <c:spPr>
            <a:ln>
              <a:solidFill>
                <a:srgbClr val="009DFE"/>
              </a:solidFill>
            </a:ln>
          </c:spPr>
          <c:marker>
            <c:symbol val="none"/>
          </c:marker>
          <c:xVal>
            <c:numRef>
              <c:f>'Volumenanalyse &amp; Prognose'!$E$151:$R$151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xVal>
          <c:yVal>
            <c:numRef>
              <c:f>'Volumenanalyse &amp; Prognose'!$E$160:$R$160</c:f>
              <c:numCache>
                <c:formatCode>#,##0</c:formatCode>
                <c:ptCount val="14"/>
                <c:pt idx="0">
                  <c:v>470351.15321491775</c:v>
                </c:pt>
                <c:pt idx="1">
                  <c:v>481676.36211652937</c:v>
                </c:pt>
                <c:pt idx="2">
                  <c:v>492346.42969416705</c:v>
                </c:pt>
                <c:pt idx="3">
                  <c:v>502304.47476180422</c:v>
                </c:pt>
                <c:pt idx="4">
                  <c:v>512463.92813787714</c:v>
                </c:pt>
                <c:pt idx="5">
                  <c:v>522335.29509600176</c:v>
                </c:pt>
                <c:pt idx="6">
                  <c:v>532396.80984848144</c:v>
                </c:pt>
                <c:pt idx="7">
                  <c:v>542652.13512853766</c:v>
                </c:pt>
                <c:pt idx="8">
                  <c:v>553105.00422300864</c:v>
                </c:pt>
                <c:pt idx="9">
                  <c:v>563759.22233139304</c:v>
                </c:pt>
                <c:pt idx="10">
                  <c:v>574618.66795107163</c:v>
                </c:pt>
                <c:pt idx="11">
                  <c:v>585687.29428921209</c:v>
                </c:pt>
                <c:pt idx="12">
                  <c:v>596969.13070187066</c:v>
                </c:pt>
                <c:pt idx="13">
                  <c:v>608468.28416081495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A14-4933-9C80-CFBC9BE397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962944"/>
        <c:axId val="236964864"/>
      </c:scatterChart>
      <c:valAx>
        <c:axId val="236962944"/>
        <c:scaling>
          <c:orientation val="minMax"/>
          <c:max val="14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Jahre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6964864"/>
        <c:crosses val="autoZero"/>
        <c:crossBetween val="midCat"/>
        <c:majorUnit val="1"/>
      </c:valAx>
      <c:valAx>
        <c:axId val="236964864"/>
        <c:scaling>
          <c:orientation val="minMax"/>
          <c:max val="700000"/>
          <c:min val="4500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Flugbewegungen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236962944"/>
        <c:crossesAt val="-50"/>
        <c:crossBetween val="midCat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/>
      <c:scatterChart>
        <c:scatterStyle val="lineMarker"/>
        <c:varyColors val="0"/>
        <c:ser>
          <c:idx val="2"/>
          <c:order val="0"/>
          <c:tx>
            <c:v>Kapazität</c:v>
          </c:tx>
          <c:spPr>
            <a:ln>
              <a:solidFill>
                <a:srgbClr val="0067A9"/>
              </a:solidFill>
            </a:ln>
          </c:spPr>
          <c:marker>
            <c:symbol val="none"/>
          </c:marker>
          <c:xVal>
            <c:strRef>
              <c:f>Annahmen!$B$4:$P$4</c:f>
              <c:strCache>
                <c:ptCount val="1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 ff.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</c:strCache>
            </c:strRef>
          </c:xVal>
          <c:yVal>
            <c:numRef>
              <c:f>Annahmen!$C$6:$P$6</c:f>
              <c:numCache>
                <c:formatCode>#,###,</c:formatCode>
                <c:ptCount val="14"/>
                <c:pt idx="0">
                  <c:v>51200</c:v>
                </c:pt>
                <c:pt idx="1">
                  <c:v>52400</c:v>
                </c:pt>
                <c:pt idx="2">
                  <c:v>53600</c:v>
                </c:pt>
                <c:pt idx="3">
                  <c:v>54800</c:v>
                </c:pt>
                <c:pt idx="4">
                  <c:v>57000</c:v>
                </c:pt>
                <c:pt idx="5">
                  <c:v>61000</c:v>
                </c:pt>
                <c:pt idx="6">
                  <c:v>63000</c:v>
                </c:pt>
                <c:pt idx="7">
                  <c:v>75000</c:v>
                </c:pt>
                <c:pt idx="8">
                  <c:v>75000</c:v>
                </c:pt>
                <c:pt idx="9">
                  <c:v>75000</c:v>
                </c:pt>
                <c:pt idx="10">
                  <c:v>81000</c:v>
                </c:pt>
                <c:pt idx="11">
                  <c:v>81000</c:v>
                </c:pt>
                <c:pt idx="12">
                  <c:v>81000</c:v>
                </c:pt>
                <c:pt idx="13">
                  <c:v>81000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1B-4A4F-8AD9-72DAE45A32F8}"/>
            </c:ext>
          </c:extLst>
        </c:ser>
        <c:ser>
          <c:idx val="0"/>
          <c:order val="1"/>
          <c:tx>
            <c:v>Trendprognose</c:v>
          </c:tx>
          <c:spPr>
            <a:ln>
              <a:solidFill>
                <a:srgbClr val="004976"/>
              </a:solidFill>
            </a:ln>
          </c:spPr>
          <c:marker>
            <c:symbol val="none"/>
          </c:marker>
          <c:xVal>
            <c:numRef>
              <c:f>'Volumenanalyse &amp; Prognose'!$E$151:$R$151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xVal>
          <c:yVal>
            <c:numRef>
              <c:f>'Volumenanalyse &amp; Prognose'!$E$153:$R$153</c:f>
              <c:numCache>
                <c:formatCode>#,##0</c:formatCode>
                <c:ptCount val="14"/>
                <c:pt idx="0">
                  <c:v>47047.616209523811</c:v>
                </c:pt>
                <c:pt idx="1">
                  <c:v>48654.798038095243</c:v>
                </c:pt>
                <c:pt idx="2">
                  <c:v>50261.979866666668</c:v>
                </c:pt>
                <c:pt idx="3">
                  <c:v>51869.161695238101</c:v>
                </c:pt>
                <c:pt idx="4">
                  <c:v>53476.343523809526</c:v>
                </c:pt>
                <c:pt idx="5">
                  <c:v>55083.525352380952</c:v>
                </c:pt>
                <c:pt idx="6">
                  <c:v>56690.707180952384</c:v>
                </c:pt>
                <c:pt idx="7">
                  <c:v>58297.889009523817</c:v>
                </c:pt>
                <c:pt idx="8">
                  <c:v>59905.070838095242</c:v>
                </c:pt>
                <c:pt idx="9">
                  <c:v>61512.252666666667</c:v>
                </c:pt>
                <c:pt idx="10">
                  <c:v>63119.4344952381</c:v>
                </c:pt>
                <c:pt idx="11">
                  <c:v>64726.616323809525</c:v>
                </c:pt>
                <c:pt idx="12">
                  <c:v>66333.798152380958</c:v>
                </c:pt>
                <c:pt idx="13">
                  <c:v>67940.979980952383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1B-4A4F-8AD9-72DAE45A32F8}"/>
            </c:ext>
          </c:extLst>
        </c:ser>
        <c:ser>
          <c:idx val="3"/>
          <c:order val="2"/>
          <c:tx>
            <c:v>BIP-basierte Prognose</c:v>
          </c:tx>
          <c:spPr>
            <a:ln>
              <a:solidFill>
                <a:srgbClr val="009DFE"/>
              </a:solidFill>
            </a:ln>
          </c:spPr>
          <c:marker>
            <c:symbol val="none"/>
          </c:marker>
          <c:xVal>
            <c:numRef>
              <c:f>'Volumenanalyse &amp; Prognose'!$E$151:$R$151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xVal>
          <c:yVal>
            <c:numRef>
              <c:f>'Volumenanalyse &amp; Prognose'!$E$161:$R$161</c:f>
              <c:numCache>
                <c:formatCode>#,##0</c:formatCode>
                <c:ptCount val="14"/>
                <c:pt idx="0">
                  <c:v>51980.124548674052</c:v>
                </c:pt>
                <c:pt idx="1">
                  <c:v>54493.259500302047</c:v>
                </c:pt>
                <c:pt idx="2">
                  <c:v>56917.128295654707</c:v>
                </c:pt>
                <c:pt idx="3">
                  <c:v>59228.664822255676</c:v>
                </c:pt>
                <c:pt idx="4">
                  <c:v>61634.078205855745</c:v>
                </c:pt>
                <c:pt idx="5">
                  <c:v>64017.985631940748</c:v>
                </c:pt>
                <c:pt idx="6">
                  <c:v>66494.098778977117</c:v>
                </c:pt>
                <c:pt idx="7">
                  <c:v>69065.984016565912</c:v>
                </c:pt>
                <c:pt idx="8">
                  <c:v>71737.345655772137</c:v>
                </c:pt>
                <c:pt idx="9">
                  <c:v>74512.031284479643</c:v>
                </c:pt>
                <c:pt idx="10">
                  <c:v>77394.037309108942</c:v>
                </c:pt>
                <c:pt idx="11">
                  <c:v>80387.514710679869</c:v>
                </c:pt>
                <c:pt idx="12">
                  <c:v>83496.775023509545</c:v>
                </c:pt>
                <c:pt idx="13">
                  <c:v>86726.296545156671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1B-4A4F-8AD9-72DAE45A3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350272"/>
        <c:axId val="239561728"/>
      </c:scatterChart>
      <c:valAx>
        <c:axId val="237350272"/>
        <c:scaling>
          <c:orientation val="minMax"/>
          <c:max val="14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Jahre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9561728"/>
        <c:crosses val="autoZero"/>
        <c:crossBetween val="midCat"/>
        <c:majorUnit val="1"/>
      </c:valAx>
      <c:valAx>
        <c:axId val="239561728"/>
        <c:scaling>
          <c:orientation val="minMax"/>
          <c:max val="90000"/>
          <c:min val="450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Passagiere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237350272"/>
        <c:crossesAt val="-50"/>
        <c:crossBetween val="midCat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Trendprognose</c:v>
          </c:tx>
          <c:spPr>
            <a:ln>
              <a:solidFill>
                <a:srgbClr val="004976"/>
              </a:solidFill>
            </a:ln>
          </c:spPr>
          <c:marker>
            <c:symbol val="none"/>
          </c:marker>
          <c:xVal>
            <c:numRef>
              <c:f>'Volumenanalyse &amp; Prognose'!$E$151:$R$151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xVal>
          <c:yVal>
            <c:numRef>
              <c:f>'Volumenanalyse &amp; Prognose'!$E$154:$R$154</c:f>
              <c:numCache>
                <c:formatCode>#,##0</c:formatCode>
                <c:ptCount val="14"/>
                <c:pt idx="0">
                  <c:v>6278.1414601523811</c:v>
                </c:pt>
                <c:pt idx="1">
                  <c:v>6484.857432923809</c:v>
                </c:pt>
                <c:pt idx="2">
                  <c:v>6691.5734056952379</c:v>
                </c:pt>
                <c:pt idx="3">
                  <c:v>6898.2893784666667</c:v>
                </c:pt>
                <c:pt idx="4">
                  <c:v>7105.0053512380955</c:v>
                </c:pt>
                <c:pt idx="5">
                  <c:v>7311.7213240095243</c:v>
                </c:pt>
                <c:pt idx="6">
                  <c:v>7518.4372967809522</c:v>
                </c:pt>
                <c:pt idx="7">
                  <c:v>7725.1532695523811</c:v>
                </c:pt>
                <c:pt idx="8">
                  <c:v>7931.8692423238099</c:v>
                </c:pt>
                <c:pt idx="9">
                  <c:v>8138.5852150952378</c:v>
                </c:pt>
                <c:pt idx="10">
                  <c:v>8345.3011878666657</c:v>
                </c:pt>
                <c:pt idx="11">
                  <c:v>8552.0171606380954</c:v>
                </c:pt>
                <c:pt idx="12">
                  <c:v>8758.7331334095252</c:v>
                </c:pt>
                <c:pt idx="13">
                  <c:v>8965.4491061809531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0D-49B8-A2CC-84F8C82A9A5A}"/>
            </c:ext>
          </c:extLst>
        </c:ser>
        <c:ser>
          <c:idx val="3"/>
          <c:order val="1"/>
          <c:tx>
            <c:v>BIP-basierte Prognose</c:v>
          </c:tx>
          <c:spPr>
            <a:ln>
              <a:solidFill>
                <a:srgbClr val="009DFE"/>
              </a:solidFill>
            </a:ln>
          </c:spPr>
          <c:marker>
            <c:symbol val="none"/>
          </c:marker>
          <c:xVal>
            <c:numRef>
              <c:f>'Volumenanalyse &amp; Prognose'!$E$151:$R$151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xVal>
          <c:yVal>
            <c:numRef>
              <c:f>'Volumenanalyse &amp; Prognose'!$E$162:$R$162</c:f>
              <c:numCache>
                <c:formatCode>#,##0</c:formatCode>
                <c:ptCount val="14"/>
                <c:pt idx="0">
                  <c:v>6810.5626149648551</c:v>
                </c:pt>
                <c:pt idx="1">
                  <c:v>7141.405103372068</c:v>
                </c:pt>
                <c:pt idx="2">
                  <c:v>7460.5660801080412</c:v>
                </c:pt>
                <c:pt idx="3">
                  <c:v>7764.9974178090579</c:v>
                </c:pt>
                <c:pt idx="4">
                  <c:v>8081.851196163946</c:v>
                </c:pt>
                <c:pt idx="5">
                  <c:v>8395.9303595858328</c:v>
                </c:pt>
                <c:pt idx="6">
                  <c:v>8722.215355372291</c:v>
                </c:pt>
                <c:pt idx="7">
                  <c:v>9061.1805299972766</c:v>
                </c:pt>
                <c:pt idx="8">
                  <c:v>9413.3186641201937</c:v>
                </c:pt>
                <c:pt idx="9">
                  <c:v>9779.1416889803677</c:v>
                </c:pt>
                <c:pt idx="10">
                  <c:v>10159.181430632245</c:v>
                </c:pt>
                <c:pt idx="11">
                  <c:v>10553.990383103264</c:v>
                </c:pt>
                <c:pt idx="12">
                  <c:v>10964.142511598415</c:v>
                </c:pt>
                <c:pt idx="13">
                  <c:v>11390.234086919139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0D-49B8-A2CC-84F8C82A9A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228224"/>
        <c:axId val="243004928"/>
      </c:scatterChart>
      <c:valAx>
        <c:axId val="242228224"/>
        <c:scaling>
          <c:orientation val="minMax"/>
          <c:max val="14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Jahre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3004928"/>
        <c:crosses val="autoZero"/>
        <c:crossBetween val="midCat"/>
        <c:majorUnit val="1"/>
      </c:valAx>
      <c:valAx>
        <c:axId val="243004928"/>
        <c:scaling>
          <c:orientation val="minMax"/>
          <c:max val="12000"/>
          <c:min val="40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Verkehrseinheiten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242228224"/>
        <c:crossesAt val="-50"/>
        <c:crossBetween val="midCat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'Volumenanalyse &amp; Prognose'!$C$4</c:f>
              <c:strCache>
                <c:ptCount val="1"/>
                <c:pt idx="0">
                  <c:v>Flugbewegungen (Tsd.)</c:v>
                </c:pt>
              </c:strCache>
            </c:strRef>
          </c:tx>
          <c:spPr>
            <a:ln>
              <a:solidFill>
                <a:srgbClr val="004976"/>
              </a:solidFill>
            </a:ln>
          </c:spPr>
          <c:marker>
            <c:symbol val="none"/>
          </c:marker>
          <c:xVal>
            <c:numRef>
              <c:f>'Volumenanalyse &amp; Prognose'!$D$2:$BB$2</c:f>
              <c:numCache>
                <c:formatCode>General</c:formatCode>
                <c:ptCount val="51"/>
                <c:pt idx="0">
                  <c:v>-50</c:v>
                </c:pt>
                <c:pt idx="1">
                  <c:v>-49</c:v>
                </c:pt>
                <c:pt idx="2">
                  <c:v>-48</c:v>
                </c:pt>
                <c:pt idx="3">
                  <c:v>-47</c:v>
                </c:pt>
                <c:pt idx="4">
                  <c:v>-46</c:v>
                </c:pt>
                <c:pt idx="5">
                  <c:v>-45</c:v>
                </c:pt>
                <c:pt idx="6">
                  <c:v>-44</c:v>
                </c:pt>
                <c:pt idx="7">
                  <c:v>-43</c:v>
                </c:pt>
                <c:pt idx="8">
                  <c:v>-42</c:v>
                </c:pt>
                <c:pt idx="9">
                  <c:v>-41</c:v>
                </c:pt>
                <c:pt idx="10">
                  <c:v>-40</c:v>
                </c:pt>
                <c:pt idx="11">
                  <c:v>-39</c:v>
                </c:pt>
                <c:pt idx="12">
                  <c:v>-38</c:v>
                </c:pt>
                <c:pt idx="13">
                  <c:v>-37</c:v>
                </c:pt>
                <c:pt idx="14">
                  <c:v>-36</c:v>
                </c:pt>
                <c:pt idx="15">
                  <c:v>-35</c:v>
                </c:pt>
                <c:pt idx="16">
                  <c:v>-34</c:v>
                </c:pt>
                <c:pt idx="17">
                  <c:v>-33</c:v>
                </c:pt>
                <c:pt idx="18">
                  <c:v>-32</c:v>
                </c:pt>
                <c:pt idx="19">
                  <c:v>-31</c:v>
                </c:pt>
                <c:pt idx="20">
                  <c:v>-30</c:v>
                </c:pt>
                <c:pt idx="21">
                  <c:v>-29</c:v>
                </c:pt>
                <c:pt idx="22">
                  <c:v>-28</c:v>
                </c:pt>
                <c:pt idx="23">
                  <c:v>-27</c:v>
                </c:pt>
                <c:pt idx="24">
                  <c:v>-26</c:v>
                </c:pt>
                <c:pt idx="25">
                  <c:v>-25</c:v>
                </c:pt>
                <c:pt idx="26">
                  <c:v>-24</c:v>
                </c:pt>
                <c:pt idx="27">
                  <c:v>-23</c:v>
                </c:pt>
                <c:pt idx="28">
                  <c:v>-22</c:v>
                </c:pt>
                <c:pt idx="29">
                  <c:v>-21</c:v>
                </c:pt>
                <c:pt idx="30">
                  <c:v>-20</c:v>
                </c:pt>
                <c:pt idx="31">
                  <c:v>-19</c:v>
                </c:pt>
                <c:pt idx="32">
                  <c:v>-18</c:v>
                </c:pt>
                <c:pt idx="33">
                  <c:v>-17</c:v>
                </c:pt>
                <c:pt idx="34">
                  <c:v>-16</c:v>
                </c:pt>
                <c:pt idx="35">
                  <c:v>-15</c:v>
                </c:pt>
                <c:pt idx="36">
                  <c:v>-14</c:v>
                </c:pt>
                <c:pt idx="37">
                  <c:v>-13</c:v>
                </c:pt>
                <c:pt idx="38">
                  <c:v>-12</c:v>
                </c:pt>
                <c:pt idx="39">
                  <c:v>-11</c:v>
                </c:pt>
                <c:pt idx="40">
                  <c:v>-10</c:v>
                </c:pt>
                <c:pt idx="41">
                  <c:v>-9</c:v>
                </c:pt>
                <c:pt idx="42">
                  <c:v>-8</c:v>
                </c:pt>
                <c:pt idx="43">
                  <c:v>-7</c:v>
                </c:pt>
                <c:pt idx="44">
                  <c:v>-6</c:v>
                </c:pt>
                <c:pt idx="45">
                  <c:v>-5</c:v>
                </c:pt>
                <c:pt idx="46">
                  <c:v>-4</c:v>
                </c:pt>
                <c:pt idx="47">
                  <c:v>-3</c:v>
                </c:pt>
                <c:pt idx="48">
                  <c:v>-2</c:v>
                </c:pt>
                <c:pt idx="49">
                  <c:v>-1</c:v>
                </c:pt>
                <c:pt idx="50">
                  <c:v>0</c:v>
                </c:pt>
              </c:numCache>
            </c:numRef>
          </c:xVal>
          <c:yVal>
            <c:numRef>
              <c:f>'Volumenanalyse &amp; Prognose'!$D$4:$BB$4</c:f>
              <c:numCache>
                <c:formatCode>#,##0</c:formatCode>
                <c:ptCount val="51"/>
                <c:pt idx="0">
                  <c:v>13076</c:v>
                </c:pt>
                <c:pt idx="1">
                  <c:v>21459</c:v>
                </c:pt>
                <c:pt idx="2">
                  <c:v>25597</c:v>
                </c:pt>
                <c:pt idx="3">
                  <c:v>26733</c:v>
                </c:pt>
                <c:pt idx="4">
                  <c:v>32236</c:v>
                </c:pt>
                <c:pt idx="5">
                  <c:v>40680</c:v>
                </c:pt>
                <c:pt idx="6">
                  <c:v>47997</c:v>
                </c:pt>
                <c:pt idx="7">
                  <c:v>52485</c:v>
                </c:pt>
                <c:pt idx="8">
                  <c:v>64536</c:v>
                </c:pt>
                <c:pt idx="9">
                  <c:v>70711</c:v>
                </c:pt>
                <c:pt idx="10">
                  <c:v>85257</c:v>
                </c:pt>
                <c:pt idx="11">
                  <c:v>99872</c:v>
                </c:pt>
                <c:pt idx="12">
                  <c:v>105329</c:v>
                </c:pt>
                <c:pt idx="13">
                  <c:v>114832</c:v>
                </c:pt>
                <c:pt idx="14">
                  <c:v>125412</c:v>
                </c:pt>
                <c:pt idx="15">
                  <c:v>136370</c:v>
                </c:pt>
                <c:pt idx="16">
                  <c:v>148566</c:v>
                </c:pt>
                <c:pt idx="17">
                  <c:v>161949</c:v>
                </c:pt>
                <c:pt idx="18">
                  <c:v>166657</c:v>
                </c:pt>
                <c:pt idx="19">
                  <c:v>176589</c:v>
                </c:pt>
                <c:pt idx="20">
                  <c:v>195802</c:v>
                </c:pt>
                <c:pt idx="21">
                  <c:v>207354</c:v>
                </c:pt>
                <c:pt idx="22">
                  <c:v>211728</c:v>
                </c:pt>
                <c:pt idx="23">
                  <c:v>202502</c:v>
                </c:pt>
                <c:pt idx="24">
                  <c:v>211677</c:v>
                </c:pt>
                <c:pt idx="25">
                  <c:v>209202</c:v>
                </c:pt>
                <c:pt idx="26">
                  <c:v>212208</c:v>
                </c:pt>
                <c:pt idx="27">
                  <c:v>212101</c:v>
                </c:pt>
                <c:pt idx="28">
                  <c:v>216522</c:v>
                </c:pt>
                <c:pt idx="29">
                  <c:v>221560</c:v>
                </c:pt>
                <c:pt idx="30">
                  <c:v>222293</c:v>
                </c:pt>
                <c:pt idx="31">
                  <c:v>221037</c:v>
                </c:pt>
                <c:pt idx="32">
                  <c:v>216474</c:v>
                </c:pt>
                <c:pt idx="33">
                  <c:v>222087</c:v>
                </c:pt>
                <c:pt idx="34">
                  <c:v>227056</c:v>
                </c:pt>
                <c:pt idx="35">
                  <c:v>238071</c:v>
                </c:pt>
                <c:pt idx="36">
                  <c:v>249676</c:v>
                </c:pt>
                <c:pt idx="37">
                  <c:v>269313</c:v>
                </c:pt>
                <c:pt idx="38">
                  <c:v>293948</c:v>
                </c:pt>
                <c:pt idx="39">
                  <c:v>311770</c:v>
                </c:pt>
                <c:pt idx="40">
                  <c:v>324387</c:v>
                </c:pt>
                <c:pt idx="41">
                  <c:v>319825</c:v>
                </c:pt>
                <c:pt idx="42">
                  <c:v>340468</c:v>
                </c:pt>
                <c:pt idx="43">
                  <c:v>352143</c:v>
                </c:pt>
                <c:pt idx="44">
                  <c:v>364716</c:v>
                </c:pt>
                <c:pt idx="45">
                  <c:v>378388</c:v>
                </c:pt>
                <c:pt idx="46">
                  <c:v>384971</c:v>
                </c:pt>
                <c:pt idx="47">
                  <c:v>392121</c:v>
                </c:pt>
                <c:pt idx="48">
                  <c:v>416329</c:v>
                </c:pt>
                <c:pt idx="49">
                  <c:v>439093</c:v>
                </c:pt>
                <c:pt idx="50">
                  <c:v>458000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062-4041-BC39-A6E907E34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199104"/>
        <c:axId val="127201280"/>
      </c:scatterChart>
      <c:scatterChart>
        <c:scatterStyle val="lineMarker"/>
        <c:varyColors val="0"/>
        <c:ser>
          <c:idx val="1"/>
          <c:order val="1"/>
          <c:tx>
            <c:v>Passagiere (Mio.)</c:v>
          </c:tx>
          <c:spPr>
            <a:ln>
              <a:solidFill>
                <a:srgbClr val="009DFE"/>
              </a:solidFill>
            </a:ln>
          </c:spPr>
          <c:marker>
            <c:symbol val="none"/>
          </c:marker>
          <c:xVal>
            <c:numRef>
              <c:f>'Volumenanalyse &amp; Prognose'!$D$2:$BB$2</c:f>
              <c:numCache>
                <c:formatCode>General</c:formatCode>
                <c:ptCount val="51"/>
                <c:pt idx="0">
                  <c:v>-50</c:v>
                </c:pt>
                <c:pt idx="1">
                  <c:v>-49</c:v>
                </c:pt>
                <c:pt idx="2">
                  <c:v>-48</c:v>
                </c:pt>
                <c:pt idx="3">
                  <c:v>-47</c:v>
                </c:pt>
                <c:pt idx="4">
                  <c:v>-46</c:v>
                </c:pt>
                <c:pt idx="5">
                  <c:v>-45</c:v>
                </c:pt>
                <c:pt idx="6">
                  <c:v>-44</c:v>
                </c:pt>
                <c:pt idx="7">
                  <c:v>-43</c:v>
                </c:pt>
                <c:pt idx="8">
                  <c:v>-42</c:v>
                </c:pt>
                <c:pt idx="9">
                  <c:v>-41</c:v>
                </c:pt>
                <c:pt idx="10">
                  <c:v>-40</c:v>
                </c:pt>
                <c:pt idx="11">
                  <c:v>-39</c:v>
                </c:pt>
                <c:pt idx="12">
                  <c:v>-38</c:v>
                </c:pt>
                <c:pt idx="13">
                  <c:v>-37</c:v>
                </c:pt>
                <c:pt idx="14">
                  <c:v>-36</c:v>
                </c:pt>
                <c:pt idx="15">
                  <c:v>-35</c:v>
                </c:pt>
                <c:pt idx="16">
                  <c:v>-34</c:v>
                </c:pt>
                <c:pt idx="17">
                  <c:v>-33</c:v>
                </c:pt>
                <c:pt idx="18">
                  <c:v>-32</c:v>
                </c:pt>
                <c:pt idx="19">
                  <c:v>-31</c:v>
                </c:pt>
                <c:pt idx="20">
                  <c:v>-30</c:v>
                </c:pt>
                <c:pt idx="21">
                  <c:v>-29</c:v>
                </c:pt>
                <c:pt idx="22">
                  <c:v>-28</c:v>
                </c:pt>
                <c:pt idx="23">
                  <c:v>-27</c:v>
                </c:pt>
                <c:pt idx="24">
                  <c:v>-26</c:v>
                </c:pt>
                <c:pt idx="25">
                  <c:v>-25</c:v>
                </c:pt>
                <c:pt idx="26">
                  <c:v>-24</c:v>
                </c:pt>
                <c:pt idx="27">
                  <c:v>-23</c:v>
                </c:pt>
                <c:pt idx="28">
                  <c:v>-22</c:v>
                </c:pt>
                <c:pt idx="29">
                  <c:v>-21</c:v>
                </c:pt>
                <c:pt idx="30">
                  <c:v>-20</c:v>
                </c:pt>
                <c:pt idx="31">
                  <c:v>-19</c:v>
                </c:pt>
                <c:pt idx="32">
                  <c:v>-18</c:v>
                </c:pt>
                <c:pt idx="33">
                  <c:v>-17</c:v>
                </c:pt>
                <c:pt idx="34">
                  <c:v>-16</c:v>
                </c:pt>
                <c:pt idx="35">
                  <c:v>-15</c:v>
                </c:pt>
                <c:pt idx="36">
                  <c:v>-14</c:v>
                </c:pt>
                <c:pt idx="37">
                  <c:v>-13</c:v>
                </c:pt>
                <c:pt idx="38">
                  <c:v>-12</c:v>
                </c:pt>
                <c:pt idx="39">
                  <c:v>-11</c:v>
                </c:pt>
                <c:pt idx="40">
                  <c:v>-10</c:v>
                </c:pt>
                <c:pt idx="41">
                  <c:v>-9</c:v>
                </c:pt>
                <c:pt idx="42">
                  <c:v>-8</c:v>
                </c:pt>
                <c:pt idx="43">
                  <c:v>-7</c:v>
                </c:pt>
                <c:pt idx="44">
                  <c:v>-6</c:v>
                </c:pt>
                <c:pt idx="45">
                  <c:v>-5</c:v>
                </c:pt>
                <c:pt idx="46">
                  <c:v>-4</c:v>
                </c:pt>
                <c:pt idx="47">
                  <c:v>-3</c:v>
                </c:pt>
                <c:pt idx="48">
                  <c:v>-2</c:v>
                </c:pt>
                <c:pt idx="49">
                  <c:v>-1</c:v>
                </c:pt>
                <c:pt idx="50">
                  <c:v>0</c:v>
                </c:pt>
              </c:numCache>
            </c:numRef>
          </c:xVal>
          <c:yVal>
            <c:numRef>
              <c:f>'Volumenanalyse &amp; Prognose'!$D$7:$BB$7</c:f>
              <c:numCache>
                <c:formatCode>#,##0</c:formatCode>
                <c:ptCount val="51"/>
                <c:pt idx="0">
                  <c:v>195.33</c:v>
                </c:pt>
                <c:pt idx="1">
                  <c:v>260.84100000000001</c:v>
                </c:pt>
                <c:pt idx="2">
                  <c:v>416.76799999999997</c:v>
                </c:pt>
                <c:pt idx="3">
                  <c:v>524.58000000000004</c:v>
                </c:pt>
                <c:pt idx="4">
                  <c:v>577.58699999999999</c:v>
                </c:pt>
                <c:pt idx="5">
                  <c:v>809.09100000000001</c:v>
                </c:pt>
                <c:pt idx="6">
                  <c:v>997.221</c:v>
                </c:pt>
                <c:pt idx="7">
                  <c:v>1153.018</c:v>
                </c:pt>
                <c:pt idx="8">
                  <c:v>1404.8489999999999</c:v>
                </c:pt>
                <c:pt idx="9">
                  <c:v>1603.8510000000001</c:v>
                </c:pt>
                <c:pt idx="10">
                  <c:v>2172.4940000000001</c:v>
                </c:pt>
                <c:pt idx="11">
                  <c:v>2570.33</c:v>
                </c:pt>
                <c:pt idx="12">
                  <c:v>3014.5349999999999</c:v>
                </c:pt>
                <c:pt idx="13">
                  <c:v>3453.7979999999998</c:v>
                </c:pt>
                <c:pt idx="14">
                  <c:v>3972.2570000000001</c:v>
                </c:pt>
                <c:pt idx="15">
                  <c:v>4875.8500000000004</c:v>
                </c:pt>
                <c:pt idx="16">
                  <c:v>5663.1030000000001</c:v>
                </c:pt>
                <c:pt idx="17">
                  <c:v>6256.0450000000001</c:v>
                </c:pt>
                <c:pt idx="18">
                  <c:v>7050.4589999999998</c:v>
                </c:pt>
                <c:pt idx="19">
                  <c:v>8028.7020000000002</c:v>
                </c:pt>
                <c:pt idx="20">
                  <c:v>9401.8420000000006</c:v>
                </c:pt>
                <c:pt idx="21">
                  <c:v>10584.666999999999</c:v>
                </c:pt>
                <c:pt idx="22">
                  <c:v>11611.375</c:v>
                </c:pt>
                <c:pt idx="23">
                  <c:v>11382.25</c:v>
                </c:pt>
                <c:pt idx="24">
                  <c:v>12234.298000000001</c:v>
                </c:pt>
                <c:pt idx="25">
                  <c:v>12800.130999999999</c:v>
                </c:pt>
                <c:pt idx="26">
                  <c:v>14214.344999999999</c:v>
                </c:pt>
                <c:pt idx="27">
                  <c:v>14976.361999999999</c:v>
                </c:pt>
                <c:pt idx="28">
                  <c:v>15883.147999999999</c:v>
                </c:pt>
                <c:pt idx="29">
                  <c:v>17535.289000000001</c:v>
                </c:pt>
                <c:pt idx="30">
                  <c:v>17664.170999999998</c:v>
                </c:pt>
                <c:pt idx="31">
                  <c:v>17718.537</c:v>
                </c:pt>
                <c:pt idx="32">
                  <c:v>17290.419000000002</c:v>
                </c:pt>
                <c:pt idx="33">
                  <c:v>17779.541000000001</c:v>
                </c:pt>
                <c:pt idx="34">
                  <c:v>19031.763999999999</c:v>
                </c:pt>
                <c:pt idx="35">
                  <c:v>20271.197</c:v>
                </c:pt>
                <c:pt idx="36">
                  <c:v>20495.974999999999</c:v>
                </c:pt>
                <c:pt idx="37">
                  <c:v>23305.602999999999</c:v>
                </c:pt>
                <c:pt idx="38">
                  <c:v>25235.401000000002</c:v>
                </c:pt>
                <c:pt idx="39">
                  <c:v>26724.43</c:v>
                </c:pt>
                <c:pt idx="40">
                  <c:v>29631.4</c:v>
                </c:pt>
                <c:pt idx="41">
                  <c:v>27991.4</c:v>
                </c:pt>
                <c:pt idx="42">
                  <c:v>30758.9</c:v>
                </c:pt>
                <c:pt idx="43">
                  <c:v>32550.1</c:v>
                </c:pt>
                <c:pt idx="44">
                  <c:v>35134.800000000003</c:v>
                </c:pt>
                <c:pt idx="45">
                  <c:v>38191.199999999997</c:v>
                </c:pt>
                <c:pt idx="46">
                  <c:v>38770.199999999997</c:v>
                </c:pt>
                <c:pt idx="47">
                  <c:v>40271.9</c:v>
                </c:pt>
                <c:pt idx="48">
                  <c:v>42744</c:v>
                </c:pt>
                <c:pt idx="49">
                  <c:v>45870</c:v>
                </c:pt>
                <c:pt idx="50">
                  <c:v>49310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062-4041-BC39-A6E907E34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180288"/>
        <c:axId val="127204736"/>
      </c:scatterChart>
      <c:valAx>
        <c:axId val="127199104"/>
        <c:scaling>
          <c:orientation val="minMax"/>
          <c:min val="-5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Jahre vor dem Entscheidungszeitpunkt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27201280"/>
        <c:crossesAt val="-50"/>
        <c:crossBetween val="midCat"/>
      </c:valAx>
      <c:valAx>
        <c:axId val="127201280"/>
        <c:scaling>
          <c:orientation val="minMax"/>
          <c:max val="5000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Flugbewegungen</a:t>
                </a:r>
              </a:p>
            </c:rich>
          </c:tx>
          <c:layout>
            <c:manualLayout>
              <c:xMode val="edge"/>
              <c:yMode val="edge"/>
              <c:x val="1.0465724751439037E-2"/>
              <c:y val="0.17927082164599031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27199104"/>
        <c:crossesAt val="-50"/>
        <c:crossBetween val="midCat"/>
        <c:majorUnit val="100000"/>
        <c:dispUnits>
          <c:builtInUnit val="thousands"/>
        </c:dispUnits>
      </c:valAx>
      <c:valAx>
        <c:axId val="127204736"/>
        <c:scaling>
          <c:orientation val="minMax"/>
          <c:max val="60000"/>
        </c:scaling>
        <c:delete val="0"/>
        <c:axPos val="r"/>
        <c:title>
          <c:tx>
            <c:rich>
              <a:bodyPr rot="5400000" vert="horz"/>
              <a:lstStyle/>
              <a:p>
                <a:pPr>
                  <a:defRPr/>
                </a:pPr>
                <a:r>
                  <a:rPr lang="en-US"/>
                  <a:t>Passagiere</a:t>
                </a:r>
              </a:p>
            </c:rich>
          </c:tx>
          <c:layout>
            <c:manualLayout>
              <c:xMode val="edge"/>
              <c:yMode val="edge"/>
              <c:x val="0.95918367346938771"/>
              <c:y val="0.24456859679531745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57180288"/>
        <c:crosses val="max"/>
        <c:crossBetween val="midCat"/>
        <c:dispUnits>
          <c:builtInUnit val="thousands"/>
        </c:dispUnits>
      </c:valAx>
      <c:valAx>
        <c:axId val="157180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27204736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spPr>
    <a:solidFill>
      <a:schemeClr val="bg1"/>
    </a:solidFill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'Volumenanalyse &amp; Prognose'!$C$3</c:f>
              <c:strCache>
                <c:ptCount val="1"/>
                <c:pt idx="0">
                  <c:v>BIP - Realwachstum</c:v>
                </c:pt>
              </c:strCache>
            </c:strRef>
          </c:tx>
          <c:spPr>
            <a:ln>
              <a:solidFill>
                <a:srgbClr val="004976"/>
              </a:solidFill>
            </a:ln>
          </c:spPr>
          <c:marker>
            <c:symbol val="none"/>
          </c:marker>
          <c:xVal>
            <c:numRef>
              <c:f>'Volumenanalyse &amp; Prognose'!$D$2:$BB$2</c:f>
              <c:numCache>
                <c:formatCode>General</c:formatCode>
                <c:ptCount val="51"/>
                <c:pt idx="0">
                  <c:v>-50</c:v>
                </c:pt>
                <c:pt idx="1">
                  <c:v>-49</c:v>
                </c:pt>
                <c:pt idx="2">
                  <c:v>-48</c:v>
                </c:pt>
                <c:pt idx="3">
                  <c:v>-47</c:v>
                </c:pt>
                <c:pt idx="4">
                  <c:v>-46</c:v>
                </c:pt>
                <c:pt idx="5">
                  <c:v>-45</c:v>
                </c:pt>
                <c:pt idx="6">
                  <c:v>-44</c:v>
                </c:pt>
                <c:pt idx="7">
                  <c:v>-43</c:v>
                </c:pt>
                <c:pt idx="8">
                  <c:v>-42</c:v>
                </c:pt>
                <c:pt idx="9">
                  <c:v>-41</c:v>
                </c:pt>
                <c:pt idx="10">
                  <c:v>-40</c:v>
                </c:pt>
                <c:pt idx="11">
                  <c:v>-39</c:v>
                </c:pt>
                <c:pt idx="12">
                  <c:v>-38</c:v>
                </c:pt>
                <c:pt idx="13">
                  <c:v>-37</c:v>
                </c:pt>
                <c:pt idx="14">
                  <c:v>-36</c:v>
                </c:pt>
                <c:pt idx="15">
                  <c:v>-35</c:v>
                </c:pt>
                <c:pt idx="16">
                  <c:v>-34</c:v>
                </c:pt>
                <c:pt idx="17">
                  <c:v>-33</c:v>
                </c:pt>
                <c:pt idx="18">
                  <c:v>-32</c:v>
                </c:pt>
                <c:pt idx="19">
                  <c:v>-31</c:v>
                </c:pt>
                <c:pt idx="20">
                  <c:v>-30</c:v>
                </c:pt>
                <c:pt idx="21">
                  <c:v>-29</c:v>
                </c:pt>
                <c:pt idx="22">
                  <c:v>-28</c:v>
                </c:pt>
                <c:pt idx="23">
                  <c:v>-27</c:v>
                </c:pt>
                <c:pt idx="24">
                  <c:v>-26</c:v>
                </c:pt>
                <c:pt idx="25">
                  <c:v>-25</c:v>
                </c:pt>
                <c:pt idx="26">
                  <c:v>-24</c:v>
                </c:pt>
                <c:pt idx="27">
                  <c:v>-23</c:v>
                </c:pt>
                <c:pt idx="28">
                  <c:v>-22</c:v>
                </c:pt>
                <c:pt idx="29">
                  <c:v>-21</c:v>
                </c:pt>
                <c:pt idx="30">
                  <c:v>-20</c:v>
                </c:pt>
                <c:pt idx="31">
                  <c:v>-19</c:v>
                </c:pt>
                <c:pt idx="32">
                  <c:v>-18</c:v>
                </c:pt>
                <c:pt idx="33">
                  <c:v>-17</c:v>
                </c:pt>
                <c:pt idx="34">
                  <c:v>-16</c:v>
                </c:pt>
                <c:pt idx="35">
                  <c:v>-15</c:v>
                </c:pt>
                <c:pt idx="36">
                  <c:v>-14</c:v>
                </c:pt>
                <c:pt idx="37">
                  <c:v>-13</c:v>
                </c:pt>
                <c:pt idx="38">
                  <c:v>-12</c:v>
                </c:pt>
                <c:pt idx="39">
                  <c:v>-11</c:v>
                </c:pt>
                <c:pt idx="40">
                  <c:v>-10</c:v>
                </c:pt>
                <c:pt idx="41">
                  <c:v>-9</c:v>
                </c:pt>
                <c:pt idx="42">
                  <c:v>-8</c:v>
                </c:pt>
                <c:pt idx="43">
                  <c:v>-7</c:v>
                </c:pt>
                <c:pt idx="44">
                  <c:v>-6</c:v>
                </c:pt>
                <c:pt idx="45">
                  <c:v>-5</c:v>
                </c:pt>
                <c:pt idx="46">
                  <c:v>-4</c:v>
                </c:pt>
                <c:pt idx="47">
                  <c:v>-3</c:v>
                </c:pt>
                <c:pt idx="48">
                  <c:v>-2</c:v>
                </c:pt>
                <c:pt idx="49">
                  <c:v>-1</c:v>
                </c:pt>
                <c:pt idx="50">
                  <c:v>0</c:v>
                </c:pt>
              </c:numCache>
            </c:numRef>
          </c:xVal>
          <c:yVal>
            <c:numRef>
              <c:f>'Volumenanalyse &amp; Prognose'!$D$3:$BB$3</c:f>
              <c:numCache>
                <c:formatCode>0.0%</c:formatCode>
                <c:ptCount val="51"/>
                <c:pt idx="1">
                  <c:v>9.6999999999999989E-2</c:v>
                </c:pt>
                <c:pt idx="2">
                  <c:v>9.3000000000000013E-2</c:v>
                </c:pt>
                <c:pt idx="3">
                  <c:v>8.900000000000001E-2</c:v>
                </c:pt>
                <c:pt idx="4">
                  <c:v>7.8E-2</c:v>
                </c:pt>
                <c:pt idx="5">
                  <c:v>0.121</c:v>
                </c:pt>
                <c:pt idx="6">
                  <c:v>7.6999999999999999E-2</c:v>
                </c:pt>
                <c:pt idx="7">
                  <c:v>6.0999999999999999E-2</c:v>
                </c:pt>
                <c:pt idx="8">
                  <c:v>4.4999999999999998E-2</c:v>
                </c:pt>
                <c:pt idx="9">
                  <c:v>7.9000000000000001E-2</c:v>
                </c:pt>
                <c:pt idx="10">
                  <c:v>8.5999999999999993E-2</c:v>
                </c:pt>
                <c:pt idx="11">
                  <c:v>4.5999999999999999E-2</c:v>
                </c:pt>
                <c:pt idx="12">
                  <c:v>4.7E-2</c:v>
                </c:pt>
                <c:pt idx="13">
                  <c:v>2.7999999999999997E-2</c:v>
                </c:pt>
                <c:pt idx="14">
                  <c:v>6.7000000000000004E-2</c:v>
                </c:pt>
                <c:pt idx="15">
                  <c:v>5.4000000000000006E-2</c:v>
                </c:pt>
                <c:pt idx="16">
                  <c:v>2.7999999999999997E-2</c:v>
                </c:pt>
                <c:pt idx="17">
                  <c:v>-3.0000000000000001E-3</c:v>
                </c:pt>
                <c:pt idx="18">
                  <c:v>5.5E-2</c:v>
                </c:pt>
                <c:pt idx="19">
                  <c:v>7.4999999999999997E-2</c:v>
                </c:pt>
                <c:pt idx="20">
                  <c:v>0.05</c:v>
                </c:pt>
                <c:pt idx="21">
                  <c:v>3.1326997536078809E-2</c:v>
                </c:pt>
                <c:pt idx="22">
                  <c:v>4.3003412969283089E-2</c:v>
                </c:pt>
                <c:pt idx="23">
                  <c:v>4.7774869109947812E-2</c:v>
                </c:pt>
                <c:pt idx="24">
                  <c:v>8.900687070580773E-3</c:v>
                </c:pt>
                <c:pt idx="25">
                  <c:v>-8.667388949079112E-3</c:v>
                </c:pt>
                <c:pt idx="26">
                  <c:v>4.9492583918813435E-2</c:v>
                </c:pt>
                <c:pt idx="27">
                  <c:v>3.3472180898542092E-2</c:v>
                </c:pt>
                <c:pt idx="28">
                  <c:v>3.0084928746221495E-2</c:v>
                </c:pt>
                <c:pt idx="29">
                  <c:v>4.1503633314701034E-2</c:v>
                </c:pt>
                <c:pt idx="30">
                  <c:v>1.4088286596001467E-2</c:v>
                </c:pt>
                <c:pt idx="31">
                  <c:v>5.2924053982535213E-3</c:v>
                </c:pt>
                <c:pt idx="32">
                  <c:v>-3.9484074756514073E-3</c:v>
                </c:pt>
                <c:pt idx="33">
                  <c:v>1.5724101479915476E-2</c:v>
                </c:pt>
                <c:pt idx="34">
                  <c:v>2.8229478340054754E-2</c:v>
                </c:pt>
                <c:pt idx="35">
                  <c:v>2.3279352226720534E-2</c:v>
                </c:pt>
                <c:pt idx="36">
                  <c:v>2.287339268051454E-2</c:v>
                </c:pt>
                <c:pt idx="37">
                  <c:v>1.4021515774205113E-2</c:v>
                </c:pt>
                <c:pt idx="38">
                  <c:v>3.7072356657527762E-2</c:v>
                </c:pt>
                <c:pt idx="39">
                  <c:v>3.8965517241379359E-2</c:v>
                </c:pt>
                <c:pt idx="40">
                  <c:v>5.2550060847438969E-2</c:v>
                </c:pt>
                <c:pt idx="41">
                  <c:v>5.1082615093546335E-2</c:v>
                </c:pt>
                <c:pt idx="42">
                  <c:v>2.225866916588572E-2</c:v>
                </c:pt>
                <c:pt idx="43">
                  <c:v>-8.0220032088013232E-3</c:v>
                </c:pt>
                <c:pt idx="44">
                  <c:v>2.6571164510166341E-2</c:v>
                </c:pt>
                <c:pt idx="45">
                  <c:v>1.8906144496961586E-2</c:v>
                </c:pt>
                <c:pt idx="46">
                  <c:v>9.9403578528827544E-3</c:v>
                </c:pt>
                <c:pt idx="47">
                  <c:v>1.804461942257234E-2</c:v>
                </c:pt>
                <c:pt idx="48">
                  <c:v>2.0302932645826673E-2</c:v>
                </c:pt>
                <c:pt idx="49">
                  <c:v>2.0109496736154996E-2</c:v>
                </c:pt>
                <c:pt idx="50">
                  <c:v>3.2098255753947737E-2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B4-4F6E-A4C9-3A38949DB457}"/>
            </c:ext>
          </c:extLst>
        </c:ser>
        <c:ser>
          <c:idx val="1"/>
          <c:order val="1"/>
          <c:tx>
            <c:strRef>
              <c:f>'Volumenanalyse &amp; Prognose'!$C$17</c:f>
              <c:strCache>
                <c:ptCount val="1"/>
                <c:pt idx="0">
                  <c:v>Veränderung Verkehrseinheiten</c:v>
                </c:pt>
              </c:strCache>
            </c:strRef>
          </c:tx>
          <c:spPr>
            <a:ln>
              <a:solidFill>
                <a:srgbClr val="009DFE"/>
              </a:solidFill>
            </a:ln>
          </c:spPr>
          <c:marker>
            <c:symbol val="none"/>
          </c:marker>
          <c:xVal>
            <c:numRef>
              <c:f>'Volumenanalyse &amp; Prognose'!$D$2:$BB$2</c:f>
              <c:numCache>
                <c:formatCode>General</c:formatCode>
                <c:ptCount val="51"/>
                <c:pt idx="0">
                  <c:v>-50</c:v>
                </c:pt>
                <c:pt idx="1">
                  <c:v>-49</c:v>
                </c:pt>
                <c:pt idx="2">
                  <c:v>-48</c:v>
                </c:pt>
                <c:pt idx="3">
                  <c:v>-47</c:v>
                </c:pt>
                <c:pt idx="4">
                  <c:v>-46</c:v>
                </c:pt>
                <c:pt idx="5">
                  <c:v>-45</c:v>
                </c:pt>
                <c:pt idx="6">
                  <c:v>-44</c:v>
                </c:pt>
                <c:pt idx="7">
                  <c:v>-43</c:v>
                </c:pt>
                <c:pt idx="8">
                  <c:v>-42</c:v>
                </c:pt>
                <c:pt idx="9">
                  <c:v>-41</c:v>
                </c:pt>
                <c:pt idx="10">
                  <c:v>-40</c:v>
                </c:pt>
                <c:pt idx="11">
                  <c:v>-39</c:v>
                </c:pt>
                <c:pt idx="12">
                  <c:v>-38</c:v>
                </c:pt>
                <c:pt idx="13">
                  <c:v>-37</c:v>
                </c:pt>
                <c:pt idx="14">
                  <c:v>-36</c:v>
                </c:pt>
                <c:pt idx="15">
                  <c:v>-35</c:v>
                </c:pt>
                <c:pt idx="16">
                  <c:v>-34</c:v>
                </c:pt>
                <c:pt idx="17">
                  <c:v>-33</c:v>
                </c:pt>
                <c:pt idx="18">
                  <c:v>-32</c:v>
                </c:pt>
                <c:pt idx="19">
                  <c:v>-31</c:v>
                </c:pt>
                <c:pt idx="20">
                  <c:v>-30</c:v>
                </c:pt>
                <c:pt idx="21">
                  <c:v>-29</c:v>
                </c:pt>
                <c:pt idx="22">
                  <c:v>-28</c:v>
                </c:pt>
                <c:pt idx="23">
                  <c:v>-27</c:v>
                </c:pt>
                <c:pt idx="24">
                  <c:v>-26</c:v>
                </c:pt>
                <c:pt idx="25">
                  <c:v>-25</c:v>
                </c:pt>
                <c:pt idx="26">
                  <c:v>-24</c:v>
                </c:pt>
                <c:pt idx="27">
                  <c:v>-23</c:v>
                </c:pt>
                <c:pt idx="28">
                  <c:v>-22</c:v>
                </c:pt>
                <c:pt idx="29">
                  <c:v>-21</c:v>
                </c:pt>
                <c:pt idx="30">
                  <c:v>-20</c:v>
                </c:pt>
                <c:pt idx="31">
                  <c:v>-19</c:v>
                </c:pt>
                <c:pt idx="32">
                  <c:v>-18</c:v>
                </c:pt>
                <c:pt idx="33">
                  <c:v>-17</c:v>
                </c:pt>
                <c:pt idx="34">
                  <c:v>-16</c:v>
                </c:pt>
                <c:pt idx="35">
                  <c:v>-15</c:v>
                </c:pt>
                <c:pt idx="36">
                  <c:v>-14</c:v>
                </c:pt>
                <c:pt idx="37">
                  <c:v>-13</c:v>
                </c:pt>
                <c:pt idx="38">
                  <c:v>-12</c:v>
                </c:pt>
                <c:pt idx="39">
                  <c:v>-11</c:v>
                </c:pt>
                <c:pt idx="40">
                  <c:v>-10</c:v>
                </c:pt>
                <c:pt idx="41">
                  <c:v>-9</c:v>
                </c:pt>
                <c:pt idx="42">
                  <c:v>-8</c:v>
                </c:pt>
                <c:pt idx="43">
                  <c:v>-7</c:v>
                </c:pt>
                <c:pt idx="44">
                  <c:v>-6</c:v>
                </c:pt>
                <c:pt idx="45">
                  <c:v>-5</c:v>
                </c:pt>
                <c:pt idx="46">
                  <c:v>-4</c:v>
                </c:pt>
                <c:pt idx="47">
                  <c:v>-3</c:v>
                </c:pt>
                <c:pt idx="48">
                  <c:v>-2</c:v>
                </c:pt>
                <c:pt idx="49">
                  <c:v>-1</c:v>
                </c:pt>
                <c:pt idx="50">
                  <c:v>0</c:v>
                </c:pt>
              </c:numCache>
            </c:numRef>
          </c:xVal>
          <c:yVal>
            <c:numRef>
              <c:f>'Volumenanalyse &amp; Prognose'!$D$17:$BB$17</c:f>
              <c:numCache>
                <c:formatCode>0.00%</c:formatCode>
                <c:ptCount val="51"/>
                <c:pt idx="1">
                  <c:v>0.80493414821723008</c:v>
                </c:pt>
                <c:pt idx="2">
                  <c:v>0.30744628803869212</c:v>
                </c:pt>
                <c:pt idx="3">
                  <c:v>0.16727310481840973</c:v>
                </c:pt>
                <c:pt idx="4">
                  <c:v>7.8575017573270234E-2</c:v>
                </c:pt>
                <c:pt idx="5">
                  <c:v>0.3829178493361709</c:v>
                </c:pt>
                <c:pt idx="6">
                  <c:v>0.22926483871357139</c:v>
                </c:pt>
                <c:pt idx="7">
                  <c:v>0.12458723958236595</c:v>
                </c:pt>
                <c:pt idx="8">
                  <c:v>0.23555406055693551</c:v>
                </c:pt>
                <c:pt idx="9">
                  <c:v>0.18615071901651814</c:v>
                </c:pt>
                <c:pt idx="10">
                  <c:v>0.36868512458251557</c:v>
                </c:pt>
                <c:pt idx="11">
                  <c:v>0.21271009499424176</c:v>
                </c:pt>
                <c:pt idx="12">
                  <c:v>0.18540887714771404</c:v>
                </c:pt>
                <c:pt idx="13">
                  <c:v>0.13847905606233524</c:v>
                </c:pt>
                <c:pt idx="14">
                  <c:v>0.14811517865785606</c:v>
                </c:pt>
                <c:pt idx="15">
                  <c:v>0.23401690325750391</c:v>
                </c:pt>
                <c:pt idx="16">
                  <c:v>0.18367259699083216</c:v>
                </c:pt>
                <c:pt idx="17">
                  <c:v>0.11012283309787674</c:v>
                </c:pt>
                <c:pt idx="18">
                  <c:v>0.16161844216438892</c:v>
                </c:pt>
                <c:pt idx="19">
                  <c:v>0.17066525555638123</c:v>
                </c:pt>
                <c:pt idx="20">
                  <c:v>0.15805594875974815</c:v>
                </c:pt>
                <c:pt idx="21">
                  <c:v>0.11353116383467698</c:v>
                </c:pt>
                <c:pt idx="22">
                  <c:v>0.10454673638646805</c:v>
                </c:pt>
                <c:pt idx="23">
                  <c:v>1.5215211781593796E-2</c:v>
                </c:pt>
                <c:pt idx="24">
                  <c:v>7.091390607564807E-2</c:v>
                </c:pt>
                <c:pt idx="25">
                  <c:v>2.3282675749844994E-2</c:v>
                </c:pt>
                <c:pt idx="26">
                  <c:v>0.1382274415538407</c:v>
                </c:pt>
                <c:pt idx="27">
                  <c:v>5.7422127950139457E-2</c:v>
                </c:pt>
                <c:pt idx="28">
                  <c:v>5.0919063041877433E-2</c:v>
                </c:pt>
                <c:pt idx="29">
                  <c:v>9.2885630785092488E-2</c:v>
                </c:pt>
                <c:pt idx="30">
                  <c:v>4.8807970575124315E-3</c:v>
                </c:pt>
                <c:pt idx="31">
                  <c:v>-1.2089339854456371E-3</c:v>
                </c:pt>
                <c:pt idx="32">
                  <c:v>-1.6802980244567833E-2</c:v>
                </c:pt>
                <c:pt idx="33">
                  <c:v>4.1147111115481749E-2</c:v>
                </c:pt>
                <c:pt idx="34">
                  <c:v>8.6347412958729608E-2</c:v>
                </c:pt>
                <c:pt idx="35">
                  <c:v>5.8541108559566846E-2</c:v>
                </c:pt>
                <c:pt idx="36">
                  <c:v>2.713793977655321E-2</c:v>
                </c:pt>
                <c:pt idx="37">
                  <c:v>0.12778084005661583</c:v>
                </c:pt>
                <c:pt idx="38">
                  <c:v>8.8607191720043499E-2</c:v>
                </c:pt>
                <c:pt idx="39">
                  <c:v>6.481014902621629E-2</c:v>
                </c:pt>
                <c:pt idx="40">
                  <c:v>8.8252618605107802E-2</c:v>
                </c:pt>
                <c:pt idx="41">
                  <c:v>-6.2111752001118514E-2</c:v>
                </c:pt>
                <c:pt idx="42">
                  <c:v>7.9766225935626212E-2</c:v>
                </c:pt>
                <c:pt idx="43">
                  <c:v>5.7621348069878842E-2</c:v>
                </c:pt>
                <c:pt idx="44">
                  <c:v>8.1108946010135963E-2</c:v>
                </c:pt>
                <c:pt idx="45">
                  <c:v>7.3877076980148448E-2</c:v>
                </c:pt>
                <c:pt idx="46">
                  <c:v>1.8734663036128918E-2</c:v>
                </c:pt>
                <c:pt idx="47">
                  <c:v>3.5229886764440499E-2</c:v>
                </c:pt>
                <c:pt idx="48">
                  <c:v>3.8155316703095243E-2</c:v>
                </c:pt>
                <c:pt idx="49">
                  <c:v>6.737863999830207E-2</c:v>
                </c:pt>
                <c:pt idx="50">
                  <c:v>7.3813755592347929E-2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FB4-4F6E-A4C9-3A38949DB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086656"/>
        <c:axId val="178088576"/>
      </c:scatterChart>
      <c:valAx>
        <c:axId val="178086656"/>
        <c:scaling>
          <c:orientation val="minMax"/>
          <c:min val="-4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Jahre vor dem Entscheidungszeitpunkt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78088576"/>
        <c:crosses val="autoZero"/>
        <c:crossBetween val="midCat"/>
      </c:valAx>
      <c:valAx>
        <c:axId val="178088576"/>
        <c:scaling>
          <c:orientation val="minMax"/>
          <c:max val="0.4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Wachstum</a:t>
                </a:r>
              </a:p>
            </c:rich>
          </c:tx>
          <c:layout>
            <c:manualLayout>
              <c:xMode val="edge"/>
              <c:yMode val="edge"/>
              <c:x val="1.0465724751439037E-2"/>
              <c:y val="0.29093684512818213"/>
            </c:manualLayout>
          </c:layout>
          <c:overlay val="0"/>
        </c:title>
        <c:numFmt formatCode="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78086656"/>
        <c:crossesAt val="-50"/>
        <c:crossBetween val="midCat"/>
        <c:majorUnit val="0.1"/>
      </c:valAx>
    </c:plotArea>
    <c:legend>
      <c:legendPos val="b"/>
      <c:overlay val="0"/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152429815669172"/>
          <c:y val="3.208327368169888E-2"/>
          <c:w val="0.86439238845144362"/>
          <c:h val="0.74524982104509663"/>
        </c:manualLayout>
      </c:layout>
      <c:scatterChart>
        <c:scatterStyle val="lineMarker"/>
        <c:varyColors val="0"/>
        <c:ser>
          <c:idx val="0"/>
          <c:order val="0"/>
          <c:tx>
            <c:v>Flugbewegungen (historische Daten)</c:v>
          </c:tx>
          <c:spPr>
            <a:ln>
              <a:solidFill>
                <a:srgbClr val="004976"/>
              </a:solidFill>
            </a:ln>
          </c:spPr>
          <c:marker>
            <c:symbol val="none"/>
          </c:marker>
          <c:trendline>
            <c:trendlineType val="log"/>
            <c:dispRSqr val="0"/>
            <c:dispEq val="0"/>
          </c:trendline>
          <c:trendline>
            <c:trendlineType val="power"/>
            <c:dispRSqr val="0"/>
            <c:dispEq val="0"/>
          </c:trendline>
          <c:trendline>
            <c:name>Linearer Trend</c:name>
            <c:spPr>
              <a:ln w="25400">
                <a:solidFill>
                  <a:srgbClr val="007FCE"/>
                </a:solidFill>
                <a:prstDash val="dash"/>
              </a:ln>
            </c:spPr>
            <c:trendlineType val="linear"/>
            <c:forward val="15"/>
            <c:dispRSqr val="1"/>
            <c:dispEq val="1"/>
            <c:trendlineLbl>
              <c:layout>
                <c:manualLayout>
                  <c:x val="6.5246906636670418E-2"/>
                  <c:y val="0.13407909011373578"/>
                </c:manualLayout>
              </c:layout>
              <c:numFmt formatCode="General" sourceLinked="0"/>
            </c:trendlineLbl>
          </c:trendline>
          <c:trendline>
            <c:name>Polyn. Trend 2. Grades</c:name>
            <c:spPr>
              <a:ln w="25400">
                <a:solidFill>
                  <a:srgbClr val="009DFE"/>
                </a:solidFill>
                <a:prstDash val="lgDash"/>
              </a:ln>
            </c:spPr>
            <c:trendlineType val="poly"/>
            <c:order val="2"/>
            <c:forward val="15"/>
            <c:dispRSqr val="1"/>
            <c:dispEq val="1"/>
            <c:trendlineLbl>
              <c:layout>
                <c:manualLayout>
                  <c:x val="-4.8088301462317212E-2"/>
                  <c:y val="1.8334208223972004E-3"/>
                </c:manualLayout>
              </c:layout>
              <c:numFmt formatCode="General" sourceLinked="0"/>
            </c:trendlineLbl>
          </c:trendline>
          <c:xVal>
            <c:numRef>
              <c:f>'Volumenanalyse &amp; Prognose'!$AH$2:$BB$2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'Volumenanalyse &amp; Prognose'!$AH$4:$BB$4</c:f>
              <c:numCache>
                <c:formatCode>#,##0</c:formatCode>
                <c:ptCount val="21"/>
                <c:pt idx="0">
                  <c:v>222293</c:v>
                </c:pt>
                <c:pt idx="1">
                  <c:v>221037</c:v>
                </c:pt>
                <c:pt idx="2">
                  <c:v>216474</c:v>
                </c:pt>
                <c:pt idx="3">
                  <c:v>222087</c:v>
                </c:pt>
                <c:pt idx="4">
                  <c:v>227056</c:v>
                </c:pt>
                <c:pt idx="5">
                  <c:v>238071</c:v>
                </c:pt>
                <c:pt idx="6">
                  <c:v>249676</c:v>
                </c:pt>
                <c:pt idx="7">
                  <c:v>269313</c:v>
                </c:pt>
                <c:pt idx="8">
                  <c:v>293948</c:v>
                </c:pt>
                <c:pt idx="9">
                  <c:v>311770</c:v>
                </c:pt>
                <c:pt idx="10">
                  <c:v>324387</c:v>
                </c:pt>
                <c:pt idx="11">
                  <c:v>319825</c:v>
                </c:pt>
                <c:pt idx="12">
                  <c:v>340468</c:v>
                </c:pt>
                <c:pt idx="13">
                  <c:v>352143</c:v>
                </c:pt>
                <c:pt idx="14">
                  <c:v>364716</c:v>
                </c:pt>
                <c:pt idx="15">
                  <c:v>378388</c:v>
                </c:pt>
                <c:pt idx="16">
                  <c:v>384971</c:v>
                </c:pt>
                <c:pt idx="17">
                  <c:v>392121</c:v>
                </c:pt>
                <c:pt idx="18">
                  <c:v>416329</c:v>
                </c:pt>
                <c:pt idx="19">
                  <c:v>439093</c:v>
                </c:pt>
                <c:pt idx="20">
                  <c:v>458000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79-4AB8-9484-847DB2883A58}"/>
            </c:ext>
          </c:extLst>
        </c:ser>
        <c:ser>
          <c:idx val="1"/>
          <c:order val="1"/>
          <c:tx>
            <c:v>Kapazität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strRef>
              <c:f>Annahmen!$B$4:$P$4</c:f>
              <c:strCache>
                <c:ptCount val="1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 ff.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</c:strCache>
            </c:strRef>
          </c:xVal>
          <c:yVal>
            <c:numRef>
              <c:f>Annahmen!$B$5:$P$5</c:f>
              <c:numCache>
                <c:formatCode>#,###,</c:formatCode>
                <c:ptCount val="15"/>
                <c:pt idx="0">
                  <c:v>455520</c:v>
                </c:pt>
                <c:pt idx="1">
                  <c:v>468000</c:v>
                </c:pt>
                <c:pt idx="2">
                  <c:v>480000</c:v>
                </c:pt>
                <c:pt idx="3">
                  <c:v>490000</c:v>
                </c:pt>
                <c:pt idx="4">
                  <c:v>500000</c:v>
                </c:pt>
                <c:pt idx="5">
                  <c:v>525000</c:v>
                </c:pt>
                <c:pt idx="6">
                  <c:v>565000</c:v>
                </c:pt>
                <c:pt idx="7">
                  <c:v>580000</c:v>
                </c:pt>
                <c:pt idx="8">
                  <c:v>660000</c:v>
                </c:pt>
                <c:pt idx="9">
                  <c:v>660000</c:v>
                </c:pt>
                <c:pt idx="10">
                  <c:v>660000</c:v>
                </c:pt>
                <c:pt idx="11">
                  <c:v>670000</c:v>
                </c:pt>
                <c:pt idx="12">
                  <c:v>670000</c:v>
                </c:pt>
                <c:pt idx="13">
                  <c:v>670000</c:v>
                </c:pt>
                <c:pt idx="14">
                  <c:v>670000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D79-4AB8-9484-847DB2883A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118016"/>
        <c:axId val="178124288"/>
      </c:scatterChart>
      <c:valAx>
        <c:axId val="178118016"/>
        <c:scaling>
          <c:orientation val="minMax"/>
          <c:max val="15"/>
          <c:min val="-2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Jahre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78124288"/>
        <c:crosses val="autoZero"/>
        <c:crossBetween val="midCat"/>
      </c:valAx>
      <c:valAx>
        <c:axId val="178124288"/>
        <c:scaling>
          <c:orientation val="minMax"/>
          <c:max val="80000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Flugbewegungen (in Tsd.)</a:t>
                </a:r>
              </a:p>
            </c:rich>
          </c:tx>
          <c:layout>
            <c:manualLayout>
              <c:xMode val="edge"/>
              <c:yMode val="edge"/>
              <c:x val="1.0445209973753282E-2"/>
              <c:y val="0.23596325459317585"/>
            </c:manualLayout>
          </c:layout>
          <c:overlay val="0"/>
        </c:title>
        <c:numFmt formatCode="#,###,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78118016"/>
        <c:crossesAt val="-50"/>
        <c:crossBetween val="midCat"/>
      </c:valAx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404673316934286"/>
          <c:y val="3.208327368169888E-2"/>
          <c:w val="0.86186991469816276"/>
          <c:h val="0.74534192316869485"/>
        </c:manualLayout>
      </c:layout>
      <c:scatterChart>
        <c:scatterStyle val="lineMarker"/>
        <c:varyColors val="0"/>
        <c:ser>
          <c:idx val="0"/>
          <c:order val="0"/>
          <c:tx>
            <c:v>Passagiere (historische Daten)</c:v>
          </c:tx>
          <c:spPr>
            <a:ln>
              <a:solidFill>
                <a:srgbClr val="004976"/>
              </a:solidFill>
            </a:ln>
          </c:spPr>
          <c:marker>
            <c:symbol val="none"/>
          </c:marker>
          <c:trendline>
            <c:name>Linearer Trend</c:name>
            <c:spPr>
              <a:ln w="25400">
                <a:solidFill>
                  <a:srgbClr val="007FCE"/>
                </a:solidFill>
                <a:prstDash val="dash"/>
              </a:ln>
            </c:spPr>
            <c:trendlineType val="linear"/>
            <c:forward val="15"/>
            <c:dispRSqr val="1"/>
            <c:dispEq val="1"/>
            <c:trendlineLbl>
              <c:layout>
                <c:manualLayout>
                  <c:x val="3.8684476940382455E-2"/>
                  <c:y val="0.14692423447069117"/>
                </c:manualLayout>
              </c:layout>
              <c:numFmt formatCode="General" sourceLinked="0"/>
            </c:trendlineLbl>
          </c:trendline>
          <c:trendline>
            <c:name>Polyn. Trend 2. Grades</c:name>
            <c:spPr>
              <a:ln w="25400">
                <a:solidFill>
                  <a:srgbClr val="009DFE"/>
                </a:solidFill>
                <a:prstDash val="lgDash"/>
              </a:ln>
            </c:spPr>
            <c:trendlineType val="poly"/>
            <c:order val="2"/>
            <c:forward val="15"/>
            <c:dispRSqr val="1"/>
            <c:dispEq val="1"/>
            <c:trendlineLbl>
              <c:layout>
                <c:manualLayout>
                  <c:x val="-9.6208473940757405E-2"/>
                  <c:y val="3.9544356955380576E-2"/>
                </c:manualLayout>
              </c:layout>
              <c:numFmt formatCode="General" sourceLinked="0"/>
            </c:trendlineLbl>
          </c:trendline>
          <c:trendline>
            <c:trendlineType val="log"/>
            <c:dispRSqr val="0"/>
            <c:dispEq val="0"/>
          </c:trendline>
          <c:trendline>
            <c:trendlineType val="power"/>
            <c:dispRSqr val="0"/>
            <c:dispEq val="0"/>
          </c:trendline>
          <c:xVal>
            <c:numRef>
              <c:f>'Volumenanalyse &amp; Prognose'!$AH$2:$BB$2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'Volumenanalyse &amp; Prognose'!$AH$7:$BB$7</c:f>
              <c:numCache>
                <c:formatCode>#,##0</c:formatCode>
                <c:ptCount val="21"/>
                <c:pt idx="0">
                  <c:v>17664.170999999998</c:v>
                </c:pt>
                <c:pt idx="1">
                  <c:v>17718.537</c:v>
                </c:pt>
                <c:pt idx="2">
                  <c:v>17290.419000000002</c:v>
                </c:pt>
                <c:pt idx="3">
                  <c:v>17779.541000000001</c:v>
                </c:pt>
                <c:pt idx="4">
                  <c:v>19031.763999999999</c:v>
                </c:pt>
                <c:pt idx="5">
                  <c:v>20271.197</c:v>
                </c:pt>
                <c:pt idx="6">
                  <c:v>20495.974999999999</c:v>
                </c:pt>
                <c:pt idx="7">
                  <c:v>23305.602999999999</c:v>
                </c:pt>
                <c:pt idx="8">
                  <c:v>25235.401000000002</c:v>
                </c:pt>
                <c:pt idx="9">
                  <c:v>26724.43</c:v>
                </c:pt>
                <c:pt idx="10">
                  <c:v>29631.4</c:v>
                </c:pt>
                <c:pt idx="11">
                  <c:v>27991.4</c:v>
                </c:pt>
                <c:pt idx="12">
                  <c:v>30758.9</c:v>
                </c:pt>
                <c:pt idx="13">
                  <c:v>32550.1</c:v>
                </c:pt>
                <c:pt idx="14">
                  <c:v>35134.800000000003</c:v>
                </c:pt>
                <c:pt idx="15">
                  <c:v>38191.199999999997</c:v>
                </c:pt>
                <c:pt idx="16">
                  <c:v>38770.199999999997</c:v>
                </c:pt>
                <c:pt idx="17">
                  <c:v>40271.9</c:v>
                </c:pt>
                <c:pt idx="18">
                  <c:v>42744</c:v>
                </c:pt>
                <c:pt idx="19">
                  <c:v>45870</c:v>
                </c:pt>
                <c:pt idx="20">
                  <c:v>49310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D2-4875-B7BC-5D8214BC5E08}"/>
            </c:ext>
          </c:extLst>
        </c:ser>
        <c:ser>
          <c:idx val="1"/>
          <c:order val="1"/>
          <c:tx>
            <c:v>Kapazität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strRef>
              <c:f>Annahmen!$B$4:$P$4</c:f>
              <c:strCache>
                <c:ptCount val="1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 ff.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</c:strCache>
            </c:strRef>
          </c:xVal>
          <c:yVal>
            <c:numRef>
              <c:f>Annahmen!$B$6:$P$6</c:f>
              <c:numCache>
                <c:formatCode>#,###,</c:formatCode>
                <c:ptCount val="15"/>
                <c:pt idx="0">
                  <c:v>50000</c:v>
                </c:pt>
                <c:pt idx="1">
                  <c:v>51200</c:v>
                </c:pt>
                <c:pt idx="2">
                  <c:v>52400</c:v>
                </c:pt>
                <c:pt idx="3">
                  <c:v>53600</c:v>
                </c:pt>
                <c:pt idx="4">
                  <c:v>54800</c:v>
                </c:pt>
                <c:pt idx="5">
                  <c:v>57000</c:v>
                </c:pt>
                <c:pt idx="6">
                  <c:v>61000</c:v>
                </c:pt>
                <c:pt idx="7">
                  <c:v>63000</c:v>
                </c:pt>
                <c:pt idx="8">
                  <c:v>75000</c:v>
                </c:pt>
                <c:pt idx="9">
                  <c:v>75000</c:v>
                </c:pt>
                <c:pt idx="10">
                  <c:v>75000</c:v>
                </c:pt>
                <c:pt idx="11">
                  <c:v>81000</c:v>
                </c:pt>
                <c:pt idx="12">
                  <c:v>81000</c:v>
                </c:pt>
                <c:pt idx="13">
                  <c:v>81000</c:v>
                </c:pt>
                <c:pt idx="14">
                  <c:v>81000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7D2-4875-B7BC-5D8214BC5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647424"/>
        <c:axId val="224821632"/>
      </c:scatterChart>
      <c:valAx>
        <c:axId val="224647424"/>
        <c:scaling>
          <c:orientation val="minMax"/>
          <c:max val="15"/>
          <c:min val="-2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Jahre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4821632"/>
        <c:crosses val="autoZero"/>
        <c:crossBetween val="midCat"/>
      </c:valAx>
      <c:valAx>
        <c:axId val="224821632"/>
        <c:scaling>
          <c:orientation val="minMax"/>
          <c:max val="1000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Passagiere (in Mio.)</a:t>
                </a:r>
              </a:p>
            </c:rich>
          </c:tx>
          <c:layout>
            <c:manualLayout>
              <c:xMode val="edge"/>
              <c:yMode val="edge"/>
              <c:x val="1.0874507874015747E-2"/>
              <c:y val="0.28481961345740875"/>
            </c:manualLayout>
          </c:layout>
          <c:overlay val="0"/>
        </c:title>
        <c:numFmt formatCode="#,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4647424"/>
        <c:crossesAt val="-50"/>
        <c:crossBetween val="midCat"/>
        <c:majorUnit val="10000"/>
      </c:valAx>
    </c:plotArea>
    <c:legend>
      <c:legendPos val="b"/>
      <c:legendEntry>
        <c:idx val="4"/>
        <c:delete val="1"/>
      </c:legendEntry>
      <c:legendEntry>
        <c:idx val="5"/>
        <c:delete val="1"/>
      </c:legendEntry>
      <c:overlay val="0"/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354822834645671E-2"/>
          <c:y val="3.1186120540711178E-2"/>
          <c:w val="0.88856184383202097"/>
          <c:h val="0.78242920124772153"/>
        </c:manualLayout>
      </c:layout>
      <c:scatterChart>
        <c:scatterStyle val="lineMarker"/>
        <c:varyColors val="0"/>
        <c:ser>
          <c:idx val="0"/>
          <c:order val="0"/>
          <c:tx>
            <c:v>Verkehrseinheiten (historische Daten)</c:v>
          </c:tx>
          <c:spPr>
            <a:ln>
              <a:solidFill>
                <a:srgbClr val="004976"/>
              </a:solidFill>
            </a:ln>
          </c:spPr>
          <c:marker>
            <c:symbol val="none"/>
          </c:marker>
          <c:trendline>
            <c:trendlineType val="log"/>
            <c:dispRSqr val="0"/>
            <c:dispEq val="0"/>
          </c:trendline>
          <c:trendline>
            <c:trendlineType val="power"/>
            <c:dispRSqr val="0"/>
            <c:dispEq val="0"/>
          </c:trendline>
          <c:trendline>
            <c:name>Linearer Trend</c:name>
            <c:spPr>
              <a:ln w="25400">
                <a:solidFill>
                  <a:srgbClr val="007FCE"/>
                </a:solidFill>
                <a:prstDash val="dash"/>
              </a:ln>
            </c:spPr>
            <c:trendlineType val="linear"/>
            <c:forward val="15"/>
            <c:dispRSqr val="1"/>
            <c:dispEq val="1"/>
            <c:trendlineLbl>
              <c:layout>
                <c:manualLayout>
                  <c:x val="5.0806149231346079E-5"/>
                  <c:y val="0.16459282969071184"/>
                </c:manualLayout>
              </c:layout>
              <c:numFmt formatCode="General" sourceLinked="0"/>
            </c:trendlineLbl>
          </c:trendline>
          <c:trendline>
            <c:name>Polyn. Trend 2. Grades</c:name>
            <c:spPr>
              <a:ln w="25400">
                <a:solidFill>
                  <a:srgbClr val="009DFE"/>
                </a:solidFill>
                <a:prstDash val="lgDash"/>
              </a:ln>
            </c:spPr>
            <c:trendlineType val="poly"/>
            <c:order val="2"/>
            <c:forward val="15"/>
            <c:dispRSqr val="1"/>
            <c:dispEq val="1"/>
            <c:trendlineLbl>
              <c:layout>
                <c:manualLayout>
                  <c:x val="-9.7270716160479942E-2"/>
                  <c:y val="2.6223513631514431E-2"/>
                </c:manualLayout>
              </c:layout>
              <c:numFmt formatCode="General" sourceLinked="0"/>
            </c:trendlineLbl>
          </c:trendline>
          <c:xVal>
            <c:numRef>
              <c:f>'Volumenanalyse &amp; Prognose'!$AH$2:$BB$2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'Volumenanalyse &amp; Prognose'!$AH$16:$BB$16</c:f>
              <c:numCache>
                <c:formatCode>#,##0</c:formatCode>
                <c:ptCount val="21"/>
                <c:pt idx="0">
                  <c:v>2409.3590180000001</c:v>
                </c:pt>
                <c:pt idx="1">
                  <c:v>2406.4462619999999</c:v>
                </c:pt>
                <c:pt idx="2">
                  <c:v>2366.0107929999999</c:v>
                </c:pt>
                <c:pt idx="3">
                  <c:v>2463.3653020000002</c:v>
                </c:pt>
                <c:pt idx="4">
                  <c:v>2676.0705229999999</c:v>
                </c:pt>
                <c:pt idx="5">
                  <c:v>2832.7306579999999</c:v>
                </c:pt>
                <c:pt idx="6">
                  <c:v>2909.6051319999997</c:v>
                </c:pt>
                <c:pt idx="7">
                  <c:v>3281.3969200000001</c:v>
                </c:pt>
                <c:pt idx="8">
                  <c:v>3572.1522860000005</c:v>
                </c:pt>
                <c:pt idx="9">
                  <c:v>3803.6640079999997</c:v>
                </c:pt>
                <c:pt idx="10">
                  <c:v>4139.3473169999997</c:v>
                </c:pt>
                <c:pt idx="11">
                  <c:v>3882.2452030000004</c:v>
                </c:pt>
                <c:pt idx="12">
                  <c:v>4191.9172509999999</c:v>
                </c:pt>
                <c:pt idx="13">
                  <c:v>4433.4611740000009</c:v>
                </c:pt>
                <c:pt idx="14">
                  <c:v>4793.0545370000009</c:v>
                </c:pt>
                <c:pt idx="15">
                  <c:v>5147.1513959999993</c:v>
                </c:pt>
                <c:pt idx="16">
                  <c:v>5243.5815429999993</c:v>
                </c:pt>
                <c:pt idx="17">
                  <c:v>5428.3123269999996</c:v>
                </c:pt>
                <c:pt idx="18">
                  <c:v>5635.4313030000003</c:v>
                </c:pt>
                <c:pt idx="19">
                  <c:v>6015.1390000000001</c:v>
                </c:pt>
                <c:pt idx="20">
                  <c:v>6459.1390000000001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E1-4A3D-B69F-41710A013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540288"/>
        <c:axId val="236542208"/>
      </c:scatterChart>
      <c:valAx>
        <c:axId val="236540288"/>
        <c:scaling>
          <c:orientation val="minMax"/>
          <c:max val="15"/>
          <c:min val="-2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Jahre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6542208"/>
        <c:crosses val="autoZero"/>
        <c:crossBetween val="midCat"/>
      </c:valAx>
      <c:valAx>
        <c:axId val="236542208"/>
        <c:scaling>
          <c:orientation val="minMax"/>
          <c:max val="120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 Verkehrseinheiten (in Mio. t)</a:t>
                </a:r>
              </a:p>
            </c:rich>
          </c:tx>
          <c:layout>
            <c:manualLayout>
              <c:xMode val="edge"/>
              <c:yMode val="edge"/>
              <c:x val="1.6653871391076117E-2"/>
              <c:y val="0.2248354151361048"/>
            </c:manualLayout>
          </c:layout>
          <c:overlay val="0"/>
        </c:title>
        <c:numFmt formatCode="#,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6540288"/>
        <c:crossesAt val="-50"/>
        <c:crossBetween val="midCat"/>
      </c:valAx>
    </c:plotArea>
    <c:legend>
      <c:legendPos val="b"/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4.0456130483689533E-2"/>
          <c:y val="0.8795741383735175"/>
          <c:w val="0.95717754030746161"/>
          <c:h val="0.12042586162648262"/>
        </c:manualLayout>
      </c:layout>
      <c:overlay val="0"/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02955151403404"/>
          <c:y val="3.2439513242662851E-2"/>
          <c:w val="0.82469354079618451"/>
          <c:h val="0.70660009544261515"/>
        </c:manualLayout>
      </c:layout>
      <c:lineChart>
        <c:grouping val="standard"/>
        <c:varyColors val="0"/>
        <c:ser>
          <c:idx val="0"/>
          <c:order val="0"/>
          <c:tx>
            <c:v>Flugbewegungen (historische Daten)</c:v>
          </c:tx>
          <c:spPr>
            <a:ln>
              <a:solidFill>
                <a:srgbClr val="004976"/>
              </a:solidFill>
            </a:ln>
          </c:spPr>
          <c:marker>
            <c:symbol val="none"/>
          </c:marker>
          <c:trendline>
            <c:name>Exponentieller Trend</c:name>
            <c:spPr>
              <a:ln w="25400">
                <a:solidFill>
                  <a:srgbClr val="0067A9"/>
                </a:solidFill>
                <a:prstDash val="sysDot"/>
              </a:ln>
            </c:spPr>
            <c:trendlineType val="exp"/>
            <c:forward val="50"/>
            <c:dispRSqr val="1"/>
            <c:dispEq val="1"/>
            <c:trendlineLbl>
              <c:layout>
                <c:manualLayout>
                  <c:x val="-0.22526541479008586"/>
                  <c:y val="-2.3333333333333334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000"/>
                  </a:pPr>
                  <a:endParaRPr lang="de-DE"/>
                </a:p>
              </c:txPr>
            </c:trendlineLbl>
          </c:trendline>
          <c:trendline>
            <c:name>Linearer Trend</c:name>
            <c:spPr>
              <a:ln w="25400">
                <a:solidFill>
                  <a:srgbClr val="007FCE"/>
                </a:solidFill>
                <a:prstDash val="dash"/>
              </a:ln>
            </c:spPr>
            <c:trendlineType val="linear"/>
            <c:forward val="50"/>
            <c:dispRSqr val="1"/>
            <c:dispEq val="1"/>
            <c:trendlineLbl>
              <c:layout>
                <c:manualLayout>
                  <c:x val="4.3856329295264097E-2"/>
                  <c:y val="7.6512598425196851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000"/>
                  </a:pPr>
                  <a:endParaRPr lang="de-DE"/>
                </a:p>
              </c:txPr>
            </c:trendlineLbl>
          </c:trendline>
          <c:trendline>
            <c:name>Polyn. Trend 2. Grades</c:name>
            <c:spPr>
              <a:ln w="25400">
                <a:solidFill>
                  <a:srgbClr val="009DFE"/>
                </a:solidFill>
                <a:prstDash val="lgDash"/>
              </a:ln>
            </c:spPr>
            <c:trendlineType val="poly"/>
            <c:order val="2"/>
            <c:forward val="50"/>
            <c:dispRSqr val="1"/>
            <c:dispEq val="1"/>
            <c:trendlineLbl>
              <c:layout>
                <c:manualLayout>
                  <c:x val="-1.7438535607014201E-2"/>
                  <c:y val="-1.3404199475065617E-3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000"/>
                  </a:pPr>
                  <a:endParaRPr lang="de-DE"/>
                </a:p>
              </c:txPr>
            </c:trendlineLbl>
          </c:trendline>
          <c:trendline>
            <c:name>Logarithmischer Trend</c:name>
            <c:spPr>
              <a:ln w="25400">
                <a:solidFill>
                  <a:srgbClr val="4FBCFF"/>
                </a:solidFill>
                <a:prstDash val="lgDashDot"/>
              </a:ln>
            </c:spPr>
            <c:trendlineType val="log"/>
            <c:forward val="50"/>
            <c:dispRSqr val="1"/>
            <c:dispEq val="1"/>
            <c:trendlineLbl>
              <c:layout>
                <c:manualLayout>
                  <c:x val="7.7568943861505474E-4"/>
                  <c:y val="5.6910190574004337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000"/>
                  </a:pPr>
                  <a:endParaRPr lang="de-DE"/>
                </a:p>
              </c:txPr>
            </c:trendlineLbl>
          </c:trendline>
          <c:cat>
            <c:numRef>
              <c:f>'Volumenanalyse &amp; Prognose'!$C$1:$CY$1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cat>
          <c:val>
            <c:numRef>
              <c:f>'Volumenanalyse &amp; Prognose'!$D$4:$BB$4</c:f>
              <c:numCache>
                <c:formatCode>#,##0</c:formatCode>
                <c:ptCount val="51"/>
                <c:pt idx="0">
                  <c:v>13076</c:v>
                </c:pt>
                <c:pt idx="1">
                  <c:v>21459</c:v>
                </c:pt>
                <c:pt idx="2">
                  <c:v>25597</c:v>
                </c:pt>
                <c:pt idx="3">
                  <c:v>26733</c:v>
                </c:pt>
                <c:pt idx="4">
                  <c:v>32236</c:v>
                </c:pt>
                <c:pt idx="5">
                  <c:v>40680</c:v>
                </c:pt>
                <c:pt idx="6">
                  <c:v>47997</c:v>
                </c:pt>
                <c:pt idx="7">
                  <c:v>52485</c:v>
                </c:pt>
                <c:pt idx="8">
                  <c:v>64536</c:v>
                </c:pt>
                <c:pt idx="9">
                  <c:v>70711</c:v>
                </c:pt>
                <c:pt idx="10">
                  <c:v>85257</c:v>
                </c:pt>
                <c:pt idx="11">
                  <c:v>99872</c:v>
                </c:pt>
                <c:pt idx="12">
                  <c:v>105329</c:v>
                </c:pt>
                <c:pt idx="13">
                  <c:v>114832</c:v>
                </c:pt>
                <c:pt idx="14">
                  <c:v>125412</c:v>
                </c:pt>
                <c:pt idx="15">
                  <c:v>136370</c:v>
                </c:pt>
                <c:pt idx="16">
                  <c:v>148566</c:v>
                </c:pt>
                <c:pt idx="17">
                  <c:v>161949</c:v>
                </c:pt>
                <c:pt idx="18">
                  <c:v>166657</c:v>
                </c:pt>
                <c:pt idx="19">
                  <c:v>176589</c:v>
                </c:pt>
                <c:pt idx="20">
                  <c:v>195802</c:v>
                </c:pt>
                <c:pt idx="21">
                  <c:v>207354</c:v>
                </c:pt>
                <c:pt idx="22">
                  <c:v>211728</c:v>
                </c:pt>
                <c:pt idx="23">
                  <c:v>202502</c:v>
                </c:pt>
                <c:pt idx="24">
                  <c:v>211677</c:v>
                </c:pt>
                <c:pt idx="25">
                  <c:v>209202</c:v>
                </c:pt>
                <c:pt idx="26">
                  <c:v>212208</c:v>
                </c:pt>
                <c:pt idx="27">
                  <c:v>212101</c:v>
                </c:pt>
                <c:pt idx="28">
                  <c:v>216522</c:v>
                </c:pt>
                <c:pt idx="29">
                  <c:v>221560</c:v>
                </c:pt>
                <c:pt idx="30">
                  <c:v>222293</c:v>
                </c:pt>
                <c:pt idx="31">
                  <c:v>221037</c:v>
                </c:pt>
                <c:pt idx="32">
                  <c:v>216474</c:v>
                </c:pt>
                <c:pt idx="33">
                  <c:v>222087</c:v>
                </c:pt>
                <c:pt idx="34">
                  <c:v>227056</c:v>
                </c:pt>
                <c:pt idx="35">
                  <c:v>238071</c:v>
                </c:pt>
                <c:pt idx="36">
                  <c:v>249676</c:v>
                </c:pt>
                <c:pt idx="37">
                  <c:v>269313</c:v>
                </c:pt>
                <c:pt idx="38">
                  <c:v>293948</c:v>
                </c:pt>
                <c:pt idx="39">
                  <c:v>311770</c:v>
                </c:pt>
                <c:pt idx="40">
                  <c:v>324387</c:v>
                </c:pt>
                <c:pt idx="41">
                  <c:v>319825</c:v>
                </c:pt>
                <c:pt idx="42">
                  <c:v>340468</c:v>
                </c:pt>
                <c:pt idx="43">
                  <c:v>352143</c:v>
                </c:pt>
                <c:pt idx="44">
                  <c:v>364716</c:v>
                </c:pt>
                <c:pt idx="45">
                  <c:v>378388</c:v>
                </c:pt>
                <c:pt idx="46">
                  <c:v>384971</c:v>
                </c:pt>
                <c:pt idx="47">
                  <c:v>392121</c:v>
                </c:pt>
                <c:pt idx="48">
                  <c:v>416329</c:v>
                </c:pt>
                <c:pt idx="49">
                  <c:v>439093</c:v>
                </c:pt>
                <c:pt idx="50">
                  <c:v>458000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81-4D10-BF85-3347BC0627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6602880"/>
        <c:axId val="236604800"/>
      </c:lineChart>
      <c:catAx>
        <c:axId val="236602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000"/>
                  <a:t>Jahr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6604800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236604800"/>
        <c:scaling>
          <c:orientation val="minMax"/>
          <c:max val="220000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de-DE" sz="1000"/>
                  <a:t>Flugbewegungen (Tsd.)</a:t>
                </a:r>
              </a:p>
            </c:rich>
          </c:tx>
          <c:layout>
            <c:manualLayout>
              <c:xMode val="edge"/>
              <c:yMode val="edge"/>
              <c:x val="7.059118515200794E-3"/>
              <c:y val="0.19988635170603675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de-DE"/>
          </a:p>
        </c:txPr>
        <c:crossAx val="236602880"/>
        <c:crosses val="autoZero"/>
        <c:crossBetween val="between"/>
        <c:majorUnit val="200000"/>
        <c:dispUnits>
          <c:builtInUnit val="thousands"/>
        </c:dispUnits>
      </c:valAx>
    </c:plotArea>
    <c:legend>
      <c:legendPos val="b"/>
      <c:layout>
        <c:manualLayout>
          <c:xMode val="edge"/>
          <c:yMode val="edge"/>
          <c:x val="4.3750007176838447E-2"/>
          <c:y val="0.84764185158673333"/>
          <c:w val="0.95624999282316159"/>
          <c:h val="0.15084304461942258"/>
        </c:manualLayout>
      </c:layout>
      <c:overlay val="0"/>
      <c:txPr>
        <a:bodyPr/>
        <a:lstStyle/>
        <a:p>
          <a:pPr>
            <a:defRPr sz="1000"/>
          </a:pPr>
          <a:endParaRPr lang="de-DE"/>
        </a:p>
      </c:txPr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200">
          <a:latin typeface="Arial" pitchFamily="34" charset="0"/>
          <a:cs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40764435695538"/>
          <c:y val="2.031830596953137E-2"/>
          <c:w val="0.82305429790026252"/>
          <c:h val="0.71114548106549302"/>
        </c:manualLayout>
      </c:layout>
      <c:lineChart>
        <c:grouping val="standard"/>
        <c:varyColors val="0"/>
        <c:ser>
          <c:idx val="0"/>
          <c:order val="0"/>
          <c:tx>
            <c:v>Flugbewegungen (historische Daten)</c:v>
          </c:tx>
          <c:spPr>
            <a:ln>
              <a:solidFill>
                <a:srgbClr val="004976"/>
              </a:solidFill>
            </a:ln>
          </c:spPr>
          <c:marker>
            <c:symbol val="none"/>
          </c:marker>
          <c:trendline>
            <c:name>Exponentieller Trend</c:name>
            <c:spPr>
              <a:ln w="25400">
                <a:solidFill>
                  <a:srgbClr val="0067A9"/>
                </a:solidFill>
                <a:prstDash val="sysDot"/>
              </a:ln>
            </c:spPr>
            <c:trendlineType val="exp"/>
            <c:forward val="450"/>
            <c:dispRSqr val="0"/>
            <c:dispEq val="0"/>
          </c:trendline>
          <c:trendline>
            <c:name>Linearer Trend</c:name>
            <c:spPr>
              <a:ln w="25400">
                <a:solidFill>
                  <a:srgbClr val="007FCE"/>
                </a:solidFill>
                <a:prstDash val="dash"/>
              </a:ln>
            </c:spPr>
            <c:trendlineType val="linear"/>
            <c:forward val="450"/>
            <c:dispRSqr val="0"/>
            <c:dispEq val="0"/>
          </c:trendline>
          <c:trendline>
            <c:name>Polyn. Trend 2. Grades</c:name>
            <c:spPr>
              <a:ln w="25400">
                <a:solidFill>
                  <a:srgbClr val="009DFE"/>
                </a:solidFill>
                <a:prstDash val="lgDash"/>
              </a:ln>
            </c:spPr>
            <c:trendlineType val="poly"/>
            <c:order val="2"/>
            <c:forward val="450"/>
            <c:dispRSqr val="0"/>
            <c:dispEq val="0"/>
          </c:trendline>
          <c:trendline>
            <c:name>Logarithmischer Trend</c:name>
            <c:spPr>
              <a:ln w="25400">
                <a:solidFill>
                  <a:srgbClr val="4FBCFF"/>
                </a:solidFill>
                <a:prstDash val="lgDashDot"/>
              </a:ln>
            </c:spPr>
            <c:trendlineType val="log"/>
            <c:forward val="450"/>
            <c:dispRSqr val="0"/>
            <c:dispEq val="0"/>
          </c:trendline>
          <c:cat>
            <c:numRef>
              <c:f>'Volumenanalyse &amp; Prognose'!$C$1:$SI$1</c:f>
              <c:numCache>
                <c:formatCode>General</c:formatCode>
                <c:ptCount val="5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</c:numCache>
            </c:numRef>
          </c:cat>
          <c:val>
            <c:numRef>
              <c:f>'Volumenanalyse &amp; Prognose'!$D$4:$BB$4</c:f>
              <c:numCache>
                <c:formatCode>#,##0</c:formatCode>
                <c:ptCount val="51"/>
                <c:pt idx="0">
                  <c:v>13076</c:v>
                </c:pt>
                <c:pt idx="1">
                  <c:v>21459</c:v>
                </c:pt>
                <c:pt idx="2">
                  <c:v>25597</c:v>
                </c:pt>
                <c:pt idx="3">
                  <c:v>26733</c:v>
                </c:pt>
                <c:pt idx="4">
                  <c:v>32236</c:v>
                </c:pt>
                <c:pt idx="5">
                  <c:v>40680</c:v>
                </c:pt>
                <c:pt idx="6">
                  <c:v>47997</c:v>
                </c:pt>
                <c:pt idx="7">
                  <c:v>52485</c:v>
                </c:pt>
                <c:pt idx="8">
                  <c:v>64536</c:v>
                </c:pt>
                <c:pt idx="9">
                  <c:v>70711</c:v>
                </c:pt>
                <c:pt idx="10">
                  <c:v>85257</c:v>
                </c:pt>
                <c:pt idx="11">
                  <c:v>99872</c:v>
                </c:pt>
                <c:pt idx="12">
                  <c:v>105329</c:v>
                </c:pt>
                <c:pt idx="13">
                  <c:v>114832</c:v>
                </c:pt>
                <c:pt idx="14">
                  <c:v>125412</c:v>
                </c:pt>
                <c:pt idx="15">
                  <c:v>136370</c:v>
                </c:pt>
                <c:pt idx="16">
                  <c:v>148566</c:v>
                </c:pt>
                <c:pt idx="17">
                  <c:v>161949</c:v>
                </c:pt>
                <c:pt idx="18">
                  <c:v>166657</c:v>
                </c:pt>
                <c:pt idx="19">
                  <c:v>176589</c:v>
                </c:pt>
                <c:pt idx="20">
                  <c:v>195802</c:v>
                </c:pt>
                <c:pt idx="21">
                  <c:v>207354</c:v>
                </c:pt>
                <c:pt idx="22">
                  <c:v>211728</c:v>
                </c:pt>
                <c:pt idx="23">
                  <c:v>202502</c:v>
                </c:pt>
                <c:pt idx="24">
                  <c:v>211677</c:v>
                </c:pt>
                <c:pt idx="25">
                  <c:v>209202</c:v>
                </c:pt>
                <c:pt idx="26">
                  <c:v>212208</c:v>
                </c:pt>
                <c:pt idx="27">
                  <c:v>212101</c:v>
                </c:pt>
                <c:pt idx="28">
                  <c:v>216522</c:v>
                </c:pt>
                <c:pt idx="29">
                  <c:v>221560</c:v>
                </c:pt>
                <c:pt idx="30">
                  <c:v>222293</c:v>
                </c:pt>
                <c:pt idx="31">
                  <c:v>221037</c:v>
                </c:pt>
                <c:pt idx="32">
                  <c:v>216474</c:v>
                </c:pt>
                <c:pt idx="33">
                  <c:v>222087</c:v>
                </c:pt>
                <c:pt idx="34">
                  <c:v>227056</c:v>
                </c:pt>
                <c:pt idx="35">
                  <c:v>238071</c:v>
                </c:pt>
                <c:pt idx="36">
                  <c:v>249676</c:v>
                </c:pt>
                <c:pt idx="37">
                  <c:v>269313</c:v>
                </c:pt>
                <c:pt idx="38">
                  <c:v>293948</c:v>
                </c:pt>
                <c:pt idx="39">
                  <c:v>311770</c:v>
                </c:pt>
                <c:pt idx="40">
                  <c:v>324387</c:v>
                </c:pt>
                <c:pt idx="41">
                  <c:v>319825</c:v>
                </c:pt>
                <c:pt idx="42">
                  <c:v>340468</c:v>
                </c:pt>
                <c:pt idx="43">
                  <c:v>352143</c:v>
                </c:pt>
                <c:pt idx="44">
                  <c:v>364716</c:v>
                </c:pt>
                <c:pt idx="45">
                  <c:v>378388</c:v>
                </c:pt>
                <c:pt idx="46">
                  <c:v>384971</c:v>
                </c:pt>
                <c:pt idx="47">
                  <c:v>392121</c:v>
                </c:pt>
                <c:pt idx="48">
                  <c:v>416329</c:v>
                </c:pt>
                <c:pt idx="49">
                  <c:v>439093</c:v>
                </c:pt>
                <c:pt idx="50">
                  <c:v>458000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3D-49B1-8D5E-C56FC7A445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6637184"/>
        <c:axId val="236643456"/>
      </c:lineChart>
      <c:catAx>
        <c:axId val="236637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000"/>
                  <a:t>Jahr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de-DE"/>
          </a:p>
        </c:txPr>
        <c:crossAx val="236643456"/>
        <c:crosses val="autoZero"/>
        <c:auto val="1"/>
        <c:lblAlgn val="ctr"/>
        <c:lblOffset val="100"/>
        <c:tickLblSkip val="50"/>
        <c:tickMarkSkip val="50"/>
        <c:noMultiLvlLbl val="0"/>
      </c:catAx>
      <c:valAx>
        <c:axId val="236643456"/>
        <c:scaling>
          <c:orientation val="minMax"/>
          <c:max val="2020000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de-DE" sz="1000"/>
                  <a:t>Flugbewegungen (Tsd.)</a:t>
                </a:r>
              </a:p>
            </c:rich>
          </c:tx>
          <c:layout>
            <c:manualLayout>
              <c:xMode val="edge"/>
              <c:yMode val="edge"/>
              <c:x val="8.3037056265402726E-3"/>
              <c:y val="0.19821968503937007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de-DE"/>
          </a:p>
        </c:txPr>
        <c:crossAx val="236637184"/>
        <c:crosses val="autoZero"/>
        <c:crossBetween val="between"/>
        <c:majorUnit val="2500000"/>
        <c:dispUnits>
          <c:builtInUnit val="thousands"/>
        </c:dispUnits>
      </c:valAx>
    </c:plotArea>
    <c:legend>
      <c:legendPos val="b"/>
      <c:layout>
        <c:manualLayout>
          <c:xMode val="edge"/>
          <c:yMode val="edge"/>
          <c:x val="4.25741469816273E-2"/>
          <c:y val="0.83336645988223801"/>
          <c:w val="0.95607037401574801"/>
          <c:h val="0.16208818897637794"/>
        </c:manualLayout>
      </c:layout>
      <c:overlay val="0"/>
      <c:txPr>
        <a:bodyPr/>
        <a:lstStyle/>
        <a:p>
          <a:pPr>
            <a:defRPr sz="1000"/>
          </a:pPr>
          <a:endParaRPr lang="de-DE"/>
        </a:p>
      </c:txPr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200">
          <a:latin typeface="Arial" pitchFamily="34" charset="0"/>
          <a:cs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209477991240654"/>
          <c:y val="4.9399420178150834E-2"/>
          <c:w val="0.82571744816024251"/>
          <c:h val="0.69756001856831362"/>
        </c:manualLayout>
      </c:layout>
      <c:scatterChart>
        <c:scatterStyle val="lineMarker"/>
        <c:varyColors val="0"/>
        <c:ser>
          <c:idx val="0"/>
          <c:order val="0"/>
          <c:tx>
            <c:strRef>
              <c:f>FCF!$B$67:$E$67</c:f>
              <c:strCache>
                <c:ptCount val="4"/>
                <c:pt idx="0">
                  <c:v>Free Cashflow bei Eigenfinanzierung (Unlevered FCF)</c:v>
                </c:pt>
              </c:strCache>
            </c:strRef>
          </c:tx>
          <c:spPr>
            <a:ln>
              <a:solidFill>
                <a:srgbClr val="004976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4976"/>
              </a:solidFill>
              <a:ln>
                <a:solidFill>
                  <a:srgbClr val="004976"/>
                </a:solidFill>
              </a:ln>
            </c:spPr>
          </c:marker>
          <c:xVal>
            <c:numRef>
              <c:f>FCF!$F$66:$N$66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FCF!$F$67:$N$67</c:f>
              <c:numCache>
                <c:formatCode>#,##0,</c:formatCode>
                <c:ptCount val="9"/>
                <c:pt idx="0">
                  <c:v>12348.305710243818</c:v>
                </c:pt>
                <c:pt idx="1">
                  <c:v>104241.41421297786</c:v>
                </c:pt>
                <c:pt idx="2">
                  <c:v>77507.534132911358</c:v>
                </c:pt>
                <c:pt idx="3">
                  <c:v>-135254.30971097987</c:v>
                </c:pt>
                <c:pt idx="4">
                  <c:v>-356457.40165362362</c:v>
                </c:pt>
                <c:pt idx="5">
                  <c:v>-514442.06803903118</c:v>
                </c:pt>
                <c:pt idx="6">
                  <c:v>-278007.89947172021</c:v>
                </c:pt>
                <c:pt idx="7">
                  <c:v>-150541.26688697888</c:v>
                </c:pt>
                <c:pt idx="8">
                  <c:v>409337.98090915423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4B-4C7F-8745-7C9ADF84CDC9}"/>
            </c:ext>
          </c:extLst>
        </c:ser>
        <c:ser>
          <c:idx val="1"/>
          <c:order val="1"/>
          <c:tx>
            <c:strRef>
              <c:f>FCF!$B$68:$E$68</c:f>
              <c:strCache>
                <c:ptCount val="4"/>
                <c:pt idx="0">
                  <c:v>Free Cashflow bei Fremdfinanzierung (Levered FCF)</c:v>
                </c:pt>
              </c:strCache>
            </c:strRef>
          </c:tx>
          <c:spPr>
            <a:ln>
              <a:solidFill>
                <a:srgbClr val="009DFE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009DFE"/>
              </a:solidFill>
              <a:ln>
                <a:solidFill>
                  <a:srgbClr val="009DFE"/>
                </a:solidFill>
              </a:ln>
            </c:spPr>
          </c:marker>
          <c:xVal>
            <c:numRef>
              <c:f>FCF!$F$66:$N$66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FCF!$F$68:$N$68</c:f>
              <c:numCache>
                <c:formatCode>#,##0,</c:formatCode>
                <c:ptCount val="9"/>
                <c:pt idx="0">
                  <c:v>-1970000</c:v>
                </c:pt>
                <c:pt idx="1">
                  <c:v>49999.999999999884</c:v>
                </c:pt>
                <c:pt idx="2">
                  <c:v>49999.999999999884</c:v>
                </c:pt>
                <c:pt idx="3">
                  <c:v>-745000</c:v>
                </c:pt>
                <c:pt idx="4">
                  <c:v>59999.999999999767</c:v>
                </c:pt>
                <c:pt idx="5">
                  <c:v>70000.000000000349</c:v>
                </c:pt>
                <c:pt idx="6">
                  <c:v>74999.999999999884</c:v>
                </c:pt>
                <c:pt idx="7">
                  <c:v>89999.999999999884</c:v>
                </c:pt>
                <c:pt idx="8">
                  <c:v>90000.000000000058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4B-4C7F-8745-7C9ADF84C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303488"/>
        <c:axId val="238309760"/>
      </c:scatterChart>
      <c:valAx>
        <c:axId val="238303488"/>
        <c:scaling>
          <c:orientation val="minMax"/>
          <c:max val="9"/>
          <c:min val="1"/>
        </c:scaling>
        <c:delete val="0"/>
        <c:axPos val="b"/>
        <c:numFmt formatCode="General" sourceLinked="1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crossAx val="238309760"/>
        <c:crosses val="autoZero"/>
        <c:crossBetween val="midCat"/>
      </c:valAx>
      <c:valAx>
        <c:axId val="238309760"/>
        <c:scaling>
          <c:orientation val="minMax"/>
        </c:scaling>
        <c:delete val="0"/>
        <c:axPos val="l"/>
        <c:numFmt formatCode="#,##0,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8303488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18746205993989676"/>
          <c:y val="0.84166019247594048"/>
          <c:w val="0.67038332956240665"/>
          <c:h val="0.14500647419072615"/>
        </c:manualLayout>
      </c:layout>
      <c:overlay val="0"/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922961788701545"/>
          <c:y val="4.8863802905035433E-2"/>
          <c:w val="0.80868921535771965"/>
          <c:h val="0.76381364317951883"/>
        </c:manualLayout>
      </c:layout>
      <c:scatterChart>
        <c:scatterStyle val="lineMarker"/>
        <c:varyColors val="0"/>
        <c:ser>
          <c:idx val="0"/>
          <c:order val="0"/>
          <c:tx>
            <c:strRef>
              <c:f>FCF!$B$89:$E$89</c:f>
              <c:strCache>
                <c:ptCount val="4"/>
                <c:pt idx="0">
                  <c:v>FCF L (FF)</c:v>
                </c:pt>
              </c:strCache>
            </c:strRef>
          </c:tx>
          <c:spPr>
            <a:ln>
              <a:solidFill>
                <a:srgbClr val="004976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4976"/>
              </a:solidFill>
              <a:ln>
                <a:solidFill>
                  <a:srgbClr val="004976"/>
                </a:solidFill>
              </a:ln>
            </c:spPr>
          </c:marker>
          <c:xVal>
            <c:numRef>
              <c:f>FCF!$F$87:$N$87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FCF!$F$89:$N$89</c:f>
              <c:numCache>
                <c:formatCode>#,##0</c:formatCode>
                <c:ptCount val="9"/>
                <c:pt idx="0">
                  <c:v>30000</c:v>
                </c:pt>
                <c:pt idx="1">
                  <c:v>50000</c:v>
                </c:pt>
                <c:pt idx="2">
                  <c:v>50000</c:v>
                </c:pt>
                <c:pt idx="3">
                  <c:v>55000</c:v>
                </c:pt>
                <c:pt idx="4">
                  <c:v>60000</c:v>
                </c:pt>
                <c:pt idx="5">
                  <c:v>70000</c:v>
                </c:pt>
                <c:pt idx="6">
                  <c:v>75000</c:v>
                </c:pt>
                <c:pt idx="7">
                  <c:v>90000</c:v>
                </c:pt>
                <c:pt idx="8">
                  <c:v>90000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DC-4BC2-AC25-2DB6D74F163D}"/>
            </c:ext>
          </c:extLst>
        </c:ser>
        <c:ser>
          <c:idx val="1"/>
          <c:order val="1"/>
          <c:tx>
            <c:strRef>
              <c:f>FCF!$B$91:$E$91</c:f>
              <c:strCache>
                <c:ptCount val="4"/>
                <c:pt idx="0">
                  <c:v>FCF L (Div)</c:v>
                </c:pt>
              </c:strCache>
            </c:strRef>
          </c:tx>
          <c:spPr>
            <a:ln>
              <a:solidFill>
                <a:srgbClr val="0067A9"/>
              </a:solidFill>
              <a:prstDash val="lgDashDot"/>
            </a:ln>
          </c:spPr>
          <c:marker>
            <c:symbol val="circle"/>
            <c:size val="7"/>
            <c:spPr>
              <a:solidFill>
                <a:srgbClr val="0067A9"/>
              </a:solidFill>
              <a:ln>
                <a:solidFill>
                  <a:srgbClr val="0067A9"/>
                </a:solidFill>
              </a:ln>
            </c:spPr>
          </c:marker>
          <c:xVal>
            <c:numRef>
              <c:f>FCF!$F$87:$N$87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FCF!$F$91:$N$91</c:f>
              <c:numCache>
                <c:formatCode>#,##0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-136566.13338886781</c:v>
                </c:pt>
                <c:pt idx="3">
                  <c:v>-375807.32637841202</c:v>
                </c:pt>
                <c:pt idx="4">
                  <c:v>-614082.24188947841</c:v>
                </c:pt>
                <c:pt idx="5">
                  <c:v>-734978.18880622636</c:v>
                </c:pt>
                <c:pt idx="6">
                  <c:v>-468993.64564235753</c:v>
                </c:pt>
                <c:pt idx="7">
                  <c:v>-325143.16000288905</c:v>
                </c:pt>
                <c:pt idx="8">
                  <c:v>249303.21067924472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DC-4BC2-AC25-2DB6D74F163D}"/>
            </c:ext>
          </c:extLst>
        </c:ser>
        <c:ser>
          <c:idx val="2"/>
          <c:order val="2"/>
          <c:tx>
            <c:strRef>
              <c:f>FCF!$B$93:$E$93</c:f>
              <c:strCache>
                <c:ptCount val="4"/>
                <c:pt idx="0">
                  <c:v>FCF L (KE)</c:v>
                </c:pt>
              </c:strCache>
            </c:strRef>
          </c:tx>
          <c:spPr>
            <a:ln>
              <a:solidFill>
                <a:srgbClr val="009DFE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009DFE"/>
              </a:solidFill>
              <a:ln>
                <a:solidFill>
                  <a:srgbClr val="009DFE"/>
                </a:solidFill>
              </a:ln>
            </c:spPr>
          </c:marker>
          <c:xVal>
            <c:numRef>
              <c:f>FCF!$F$87:$N$87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FCF!$F$93:$N$93</c:f>
              <c:numCache>
                <c:formatCode>#,##0</c:formatCode>
                <c:ptCount val="9"/>
                <c:pt idx="0">
                  <c:v>-1970000</c:v>
                </c:pt>
                <c:pt idx="1">
                  <c:v>50000</c:v>
                </c:pt>
                <c:pt idx="2">
                  <c:v>50000</c:v>
                </c:pt>
                <c:pt idx="3">
                  <c:v>-745000</c:v>
                </c:pt>
                <c:pt idx="4">
                  <c:v>60000</c:v>
                </c:pt>
                <c:pt idx="5">
                  <c:v>70000</c:v>
                </c:pt>
                <c:pt idx="6">
                  <c:v>75000</c:v>
                </c:pt>
                <c:pt idx="7">
                  <c:v>90000</c:v>
                </c:pt>
                <c:pt idx="8">
                  <c:v>90000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CDC-4BC2-AC25-2DB6D74F16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322816"/>
        <c:axId val="238325120"/>
      </c:scatterChart>
      <c:valAx>
        <c:axId val="238322816"/>
        <c:scaling>
          <c:orientation val="minMax"/>
          <c:max val="9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Jahr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8325120"/>
        <c:crosses val="autoZero"/>
        <c:crossBetween val="midCat"/>
      </c:valAx>
      <c:valAx>
        <c:axId val="23832512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Free Cashflow</a:t>
                </a:r>
              </a:p>
            </c:rich>
          </c:tx>
          <c:layout>
            <c:manualLayout>
              <c:xMode val="edge"/>
              <c:yMode val="edge"/>
              <c:x val="6.720449792464429E-3"/>
              <c:y val="0.26554820647419075"/>
            </c:manualLayout>
          </c:layout>
          <c:overlay val="0"/>
        </c:title>
        <c:numFmt formatCode="#,###,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8322816"/>
        <c:crosses val="autoZero"/>
        <c:crossBetween val="midCat"/>
      </c:valAx>
    </c:plotArea>
    <c:legend>
      <c:legendPos val="b"/>
      <c:overlay val="0"/>
      <c:txPr>
        <a:bodyPr/>
        <a:lstStyle/>
        <a:p>
          <a:pPr>
            <a:defRPr baseline="0"/>
          </a:pPr>
          <a:endParaRPr lang="de-DE"/>
        </a:p>
      </c:txPr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968932675451986"/>
          <c:y val="4.9306587861170675E-2"/>
          <c:w val="0.80821683273334988"/>
          <c:h val="0.69812836945426759"/>
        </c:manualLayout>
      </c:layout>
      <c:scatterChart>
        <c:scatterStyle val="lineMarker"/>
        <c:varyColors val="0"/>
        <c:ser>
          <c:idx val="0"/>
          <c:order val="0"/>
          <c:tx>
            <c:strRef>
              <c:f>FCF!$B$88:$E$88</c:f>
              <c:strCache>
                <c:ptCount val="4"/>
                <c:pt idx="0">
                  <c:v>FCF U (FF)</c:v>
                </c:pt>
              </c:strCache>
            </c:strRef>
          </c:tx>
          <c:spPr>
            <a:ln>
              <a:solidFill>
                <a:srgbClr val="004976"/>
              </a:solidFill>
            </a:ln>
          </c:spPr>
          <c:marker>
            <c:symbol val="circle"/>
            <c:size val="5"/>
            <c:spPr>
              <a:solidFill>
                <a:srgbClr val="004976"/>
              </a:solidFill>
              <a:ln>
                <a:noFill/>
              </a:ln>
            </c:spPr>
          </c:marker>
          <c:xVal>
            <c:numRef>
              <c:f>FCF!$F$87:$N$87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FCF!$F$88:$N$88</c:f>
              <c:numCache>
                <c:formatCode>#,##0</c:formatCode>
                <c:ptCount val="9"/>
                <c:pt idx="0">
                  <c:v>12348.3057102437</c:v>
                </c:pt>
                <c:pt idx="1">
                  <c:v>19486.071092154889</c:v>
                </c:pt>
                <c:pt idx="2">
                  <c:v>24782.629822138639</c:v>
                </c:pt>
                <c:pt idx="3">
                  <c:v>-182563.67586055168</c:v>
                </c:pt>
                <c:pt idx="4">
                  <c:v>-429662.84897078248</c:v>
                </c:pt>
                <c:pt idx="5">
                  <c:v>-559889.49276073498</c:v>
                </c:pt>
                <c:pt idx="6">
                  <c:v>-301343.4681796396</c:v>
                </c:pt>
                <c:pt idx="7">
                  <c:v>-157364.03258165595</c:v>
                </c:pt>
                <c:pt idx="8">
                  <c:v>415087.77865692787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EA-4253-8AC3-10D2ED58297C}"/>
            </c:ext>
          </c:extLst>
        </c:ser>
        <c:ser>
          <c:idx val="1"/>
          <c:order val="1"/>
          <c:tx>
            <c:strRef>
              <c:f>FCF!$B$89:$E$89</c:f>
              <c:strCache>
                <c:ptCount val="4"/>
                <c:pt idx="0">
                  <c:v>FCF L (FF)</c:v>
                </c:pt>
              </c:strCache>
            </c:strRef>
          </c:tx>
          <c:spPr>
            <a:ln>
              <a:solidFill>
                <a:srgbClr val="004976"/>
              </a:solidFill>
              <a:prstDash val="sysDash"/>
            </a:ln>
          </c:spPr>
          <c:marker>
            <c:symbol val="circle"/>
            <c:size val="5"/>
            <c:spPr>
              <a:solidFill>
                <a:srgbClr val="004976"/>
              </a:solidFill>
              <a:ln>
                <a:solidFill>
                  <a:srgbClr val="004976"/>
                </a:solidFill>
              </a:ln>
            </c:spPr>
          </c:marker>
          <c:xVal>
            <c:numRef>
              <c:f>FCF!$F$87:$N$87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FCF!$F$89:$N$89</c:f>
              <c:numCache>
                <c:formatCode>#,##0</c:formatCode>
                <c:ptCount val="9"/>
                <c:pt idx="0">
                  <c:v>30000</c:v>
                </c:pt>
                <c:pt idx="1">
                  <c:v>50000</c:v>
                </c:pt>
                <c:pt idx="2">
                  <c:v>50000</c:v>
                </c:pt>
                <c:pt idx="3">
                  <c:v>55000</c:v>
                </c:pt>
                <c:pt idx="4">
                  <c:v>60000</c:v>
                </c:pt>
                <c:pt idx="5">
                  <c:v>70000</c:v>
                </c:pt>
                <c:pt idx="6">
                  <c:v>75000</c:v>
                </c:pt>
                <c:pt idx="7">
                  <c:v>90000</c:v>
                </c:pt>
                <c:pt idx="8">
                  <c:v>90000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EA-4253-8AC3-10D2ED58297C}"/>
            </c:ext>
          </c:extLst>
        </c:ser>
        <c:ser>
          <c:idx val="2"/>
          <c:order val="2"/>
          <c:tx>
            <c:strRef>
              <c:f>FCF!$B$90:$E$90</c:f>
              <c:strCache>
                <c:ptCount val="4"/>
                <c:pt idx="0">
                  <c:v>FCF U (Div)</c:v>
                </c:pt>
              </c:strCache>
            </c:strRef>
          </c:tx>
          <c:spPr>
            <a:ln>
              <a:solidFill>
                <a:srgbClr val="0067A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67A9"/>
              </a:solidFill>
              <a:ln>
                <a:solidFill>
                  <a:srgbClr val="0067A9"/>
                </a:solidFill>
              </a:ln>
            </c:spPr>
          </c:marker>
          <c:xVal>
            <c:numRef>
              <c:f>FCF!$F$87:$N$87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FCF!$F$90:$N$90</c:f>
              <c:numCache>
                <c:formatCode>#,##0</c:formatCode>
                <c:ptCount val="9"/>
                <c:pt idx="0">
                  <c:v>12348.305710243731</c:v>
                </c:pt>
                <c:pt idx="1">
                  <c:v>15371.906697405677</c:v>
                </c:pt>
                <c:pt idx="2">
                  <c:v>15820.491203483107</c:v>
                </c:pt>
                <c:pt idx="3">
                  <c:v>-190465.537378412</c:v>
                </c:pt>
                <c:pt idx="4">
                  <c:v>-432640.45288947842</c:v>
                </c:pt>
                <c:pt idx="5">
                  <c:v>-557436.39980622625</c:v>
                </c:pt>
                <c:pt idx="6">
                  <c:v>-295351.85664235754</c:v>
                </c:pt>
                <c:pt idx="7">
                  <c:v>-155401.37100288906</c:v>
                </c:pt>
                <c:pt idx="8">
                  <c:v>415144.99967924441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0EA-4253-8AC3-10D2ED58297C}"/>
            </c:ext>
          </c:extLst>
        </c:ser>
        <c:ser>
          <c:idx val="3"/>
          <c:order val="3"/>
          <c:tx>
            <c:strRef>
              <c:f>FCF!$B$91:$E$91</c:f>
              <c:strCache>
                <c:ptCount val="4"/>
                <c:pt idx="0">
                  <c:v>FCF L (Div)</c:v>
                </c:pt>
              </c:strCache>
            </c:strRef>
          </c:tx>
          <c:spPr>
            <a:ln>
              <a:solidFill>
                <a:srgbClr val="0067A9"/>
              </a:solidFill>
              <a:prstDash val="sysDash"/>
            </a:ln>
          </c:spPr>
          <c:marker>
            <c:symbol val="diamond"/>
            <c:size val="5"/>
            <c:spPr>
              <a:solidFill>
                <a:srgbClr val="0067A9"/>
              </a:solidFill>
              <a:ln>
                <a:solidFill>
                  <a:srgbClr val="0067A9"/>
                </a:solidFill>
              </a:ln>
            </c:spPr>
          </c:marker>
          <c:xVal>
            <c:numRef>
              <c:f>FCF!$F$87:$N$87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FCF!$F$91:$N$91</c:f>
              <c:numCache>
                <c:formatCode>#,##0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-136566.13338886781</c:v>
                </c:pt>
                <c:pt idx="3">
                  <c:v>-375807.32637841202</c:v>
                </c:pt>
                <c:pt idx="4">
                  <c:v>-614082.24188947841</c:v>
                </c:pt>
                <c:pt idx="5">
                  <c:v>-734978.18880622636</c:v>
                </c:pt>
                <c:pt idx="6">
                  <c:v>-468993.64564235753</c:v>
                </c:pt>
                <c:pt idx="7">
                  <c:v>-325143.16000288905</c:v>
                </c:pt>
                <c:pt idx="8">
                  <c:v>249303.21067924472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0EA-4253-8AC3-10D2ED58297C}"/>
            </c:ext>
          </c:extLst>
        </c:ser>
        <c:ser>
          <c:idx val="4"/>
          <c:order val="4"/>
          <c:tx>
            <c:strRef>
              <c:f>FCF!$B$92:$E$92</c:f>
              <c:strCache>
                <c:ptCount val="4"/>
                <c:pt idx="0">
                  <c:v>FCF U (KE)</c:v>
                </c:pt>
              </c:strCache>
            </c:strRef>
          </c:tx>
          <c:spPr>
            <a:ln>
              <a:solidFill>
                <a:srgbClr val="009DFE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9DFE"/>
              </a:solidFill>
              <a:ln>
                <a:solidFill>
                  <a:srgbClr val="007FCE"/>
                </a:solidFill>
              </a:ln>
            </c:spPr>
          </c:marker>
          <c:xVal>
            <c:numRef>
              <c:f>FCF!$F$87:$N$87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FCF!$F$92:$N$92</c:f>
              <c:numCache>
                <c:formatCode>#,##0</c:formatCode>
                <c:ptCount val="9"/>
                <c:pt idx="0">
                  <c:v>12348.305710243731</c:v>
                </c:pt>
                <c:pt idx="1">
                  <c:v>104241.4142129776</c:v>
                </c:pt>
                <c:pt idx="2">
                  <c:v>77507.534132911765</c:v>
                </c:pt>
                <c:pt idx="3">
                  <c:v>-135254.30971098019</c:v>
                </c:pt>
                <c:pt idx="4">
                  <c:v>-356457.4016536235</c:v>
                </c:pt>
                <c:pt idx="5">
                  <c:v>-514442.06803903141</c:v>
                </c:pt>
                <c:pt idx="6">
                  <c:v>-278007.89947172056</c:v>
                </c:pt>
                <c:pt idx="7">
                  <c:v>-150541.2668869787</c:v>
                </c:pt>
                <c:pt idx="8">
                  <c:v>409337.98090915405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0EA-4253-8AC3-10D2ED58297C}"/>
            </c:ext>
          </c:extLst>
        </c:ser>
        <c:ser>
          <c:idx val="5"/>
          <c:order val="5"/>
          <c:tx>
            <c:strRef>
              <c:f>FCF!$B$93:$E$93</c:f>
              <c:strCache>
                <c:ptCount val="4"/>
                <c:pt idx="0">
                  <c:v>FCF L (KE)</c:v>
                </c:pt>
              </c:strCache>
            </c:strRef>
          </c:tx>
          <c:spPr>
            <a:ln>
              <a:solidFill>
                <a:srgbClr val="009DFE"/>
              </a:solidFill>
              <a:prstDash val="sysDash"/>
            </a:ln>
          </c:spPr>
          <c:marker>
            <c:symbol val="circle"/>
            <c:size val="5"/>
            <c:spPr>
              <a:solidFill>
                <a:srgbClr val="009DFE"/>
              </a:solidFill>
              <a:ln>
                <a:solidFill>
                  <a:srgbClr val="007FCE"/>
                </a:solidFill>
              </a:ln>
            </c:spPr>
          </c:marker>
          <c:xVal>
            <c:numRef>
              <c:f>FCF!$F$87:$N$87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FCF!$F$93:$N$93</c:f>
              <c:numCache>
                <c:formatCode>#,##0</c:formatCode>
                <c:ptCount val="9"/>
                <c:pt idx="0">
                  <c:v>-1970000</c:v>
                </c:pt>
                <c:pt idx="1">
                  <c:v>50000</c:v>
                </c:pt>
                <c:pt idx="2">
                  <c:v>50000</c:v>
                </c:pt>
                <c:pt idx="3">
                  <c:v>-745000</c:v>
                </c:pt>
                <c:pt idx="4">
                  <c:v>60000</c:v>
                </c:pt>
                <c:pt idx="5">
                  <c:v>70000</c:v>
                </c:pt>
                <c:pt idx="6">
                  <c:v>75000</c:v>
                </c:pt>
                <c:pt idx="7">
                  <c:v>90000</c:v>
                </c:pt>
                <c:pt idx="8">
                  <c:v>90000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0EA-4253-8AC3-10D2ED582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443520"/>
        <c:axId val="238454272"/>
      </c:scatterChart>
      <c:valAx>
        <c:axId val="238443520"/>
        <c:scaling>
          <c:orientation val="minMax"/>
          <c:max val="9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Jahr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8454272"/>
        <c:crosses val="autoZero"/>
        <c:crossBetween val="midCat"/>
      </c:valAx>
      <c:valAx>
        <c:axId val="23845427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Cashflow</a:t>
                </a:r>
              </a:p>
            </c:rich>
          </c:tx>
          <c:layout>
            <c:manualLayout>
              <c:xMode val="edge"/>
              <c:yMode val="edge"/>
              <c:x val="9.5646973667039992E-3"/>
              <c:y val="0.28625966754155724"/>
            </c:manualLayout>
          </c:layout>
          <c:overlay val="0"/>
        </c:title>
        <c:numFmt formatCode="#,###,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844352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_xlchart.v1.3</cx:f>
      </cx:strDim>
      <cx:numDim type="val">
        <cx:f dir="row">_xlchart.v1.2</cx:f>
      </cx:numDim>
    </cx:data>
  </cx:chartData>
  <cx:chart>
    <cx:plotArea>
      <cx:plotAreaRegion>
        <cx:series layoutId="waterfall" uniqueId="{00000000-4827-483A-A59C-31FC83E6620E}">
          <cx:dataLabels>
            <cx:numFmt formatCode="#." sourceLinked="0"/>
            <cx:txPr>
              <a:bodyPr spcFirstLastPara="1" vertOverflow="ellipsis" wrap="square" lIns="0" tIns="0" rIns="0" bIns="0" anchor="ctr" anchorCtr="1">
                <a:spAutoFit/>
              </a:bodyPr>
              <a:lstStyle/>
              <a:p>
                <a:pPr>
                  <a:defRPr lang="de-DE" sz="1000" b="0" i="0" u="none" strike="noStrike" kern="1200" baseline="0">
                    <a:solidFill>
                      <a:sysClr val="windowText" lastClr="000000">
                        <a:lumMod val="75000"/>
                        <a:lumOff val="25000"/>
                      </a:sysClr>
                    </a:solidFill>
                    <a:latin typeface="Arial" panose="020B0604020202020204" pitchFamily="34" charset="0"/>
                    <a:ea typeface="Arial" panose="020B0604020202020204" pitchFamily="34" charset="0"/>
                    <a:cs typeface="Arial" panose="020B0604020202020204" pitchFamily="34" charset="0"/>
                  </a:defRPr>
                </a:pPr>
                <a:endParaRPr lang="de-DE"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x:txPr>
            <cx:visibility seriesName="0" categoryName="0" value="1"/>
            <cx:separator>, </cx:separator>
          </cx:dataLabels>
          <cx:dataId val="0"/>
          <cx:layoutPr>
            <cx:visibility connectorLines="0"/>
            <cx:subtotals>
              <cx:idx val="4"/>
            </cx:subtotals>
          </cx:layoutPr>
        </cx:series>
      </cx:plotAreaRegion>
      <cx:axis id="0">
        <cx:catScaling gapWidth="0.5"/>
        <cx:tickLabels/>
        <cx:spPr>
          <a:ln>
            <a:solidFill>
              <a:schemeClr val="tx1"/>
            </a:solidFill>
          </a:ln>
        </cx:spPr>
        <cx:txPr>
          <a:bodyPr spcFirstLastPara="1" vertOverflow="ellipsis" wrap="square" lIns="0" tIns="0" rIns="0" bIns="0" anchor="ctr" anchorCtr="1"/>
          <a:lstStyle/>
          <a:p>
            <a:pPr>
              <a:defRPr sz="1000">
                <a:solidFill>
                  <a:schemeClr val="tx1"/>
                </a:solidFill>
                <a:latin typeface="Arial" panose="020B0604020202020204" pitchFamily="34" charset="0"/>
                <a:ea typeface="Arial" panose="020B0604020202020204" pitchFamily="34" charset="0"/>
                <a:cs typeface="Arial" panose="020B0604020202020204" pitchFamily="34" charset="0"/>
              </a:defRPr>
            </a:pPr>
            <a:endParaRPr lang="de-DE" sz="10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x:txPr>
      </cx:axis>
      <cx:axis id="1" hidden="1">
        <cx:valScaling/>
        <cx:tickLabels/>
      </cx:axis>
    </cx:plotArea>
  </cx:chart>
  <cx:spPr>
    <a:ln>
      <a:solidFill>
        <a:schemeClr val="tx1"/>
      </a:solidFill>
    </a:ln>
  </cx:spPr>
  <cx:clrMapOvr bg1="lt1" tx1="dk1" bg2="lt2" tx2="dk2" accent1="accent1" accent2="accent2" accent3="accent3" accent4="accent4" accent5="accent5" accent6="accent6" hlink="hlink" folHlink="folHlink"/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_xlchart.v1.11</cx:f>
      </cx:strDim>
      <cx:numDim type="val">
        <cx:f dir="row">_xlchart.v1.10</cx:f>
      </cx:numDim>
    </cx:data>
  </cx:chartData>
  <cx:chart>
    <cx:plotArea>
      <cx:plotAreaRegion>
        <cx:series layoutId="waterfall" uniqueId="{00000000-4827-483A-A59C-31FC83E6620E}">
          <cx:dataLabels>
            <cx:numFmt formatCode="#." sourceLinked="0"/>
            <cx:txPr>
              <a:bodyPr spcFirstLastPara="1" vertOverflow="ellipsis" wrap="square" lIns="0" tIns="0" rIns="0" bIns="0" anchor="ctr" anchorCtr="1">
                <a:spAutoFit/>
              </a:bodyPr>
              <a:lstStyle/>
              <a:p>
                <a:pPr>
                  <a:defRPr lang="de-DE" sz="1000" b="0" i="0" u="none" strike="noStrike" kern="1200" baseline="0">
                    <a:solidFill>
                      <a:sysClr val="windowText" lastClr="000000">
                        <a:lumMod val="75000"/>
                        <a:lumOff val="25000"/>
                      </a:sysClr>
                    </a:solidFill>
                    <a:latin typeface="Arial" panose="020B0604020202020204" pitchFamily="34" charset="0"/>
                    <a:ea typeface="Arial" panose="020B0604020202020204" pitchFamily="34" charset="0"/>
                    <a:cs typeface="Arial" panose="020B0604020202020204" pitchFamily="34" charset="0"/>
                  </a:defRPr>
                </a:pPr>
                <a:endParaRPr lang="de-DE"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x:txPr>
            <cx:visibility seriesName="0" categoryName="0" value="1"/>
            <cx:separator>, </cx:separator>
          </cx:dataLabels>
          <cx:dataId val="0"/>
          <cx:layoutPr>
            <cx:visibility connectorLines="0"/>
            <cx:subtotals>
              <cx:idx val="4"/>
            </cx:subtotals>
          </cx:layoutPr>
        </cx:series>
      </cx:plotAreaRegion>
      <cx:axis id="0">
        <cx:catScaling gapWidth="0.5"/>
        <cx:tickLabels/>
        <cx:spPr>
          <a:ln>
            <a:solidFill>
              <a:schemeClr val="tx1"/>
            </a:solidFill>
          </a:ln>
        </cx:spPr>
        <cx:txPr>
          <a:bodyPr spcFirstLastPara="1" vertOverflow="ellipsis" wrap="square" lIns="0" tIns="0" rIns="0" bIns="0" anchor="ctr" anchorCtr="1"/>
          <a:lstStyle/>
          <a:p>
            <a:pPr>
              <a:defRPr sz="1000">
                <a:solidFill>
                  <a:schemeClr val="tx1"/>
                </a:solidFill>
                <a:latin typeface="Arial" panose="020B0604020202020204" pitchFamily="34" charset="0"/>
                <a:ea typeface="Arial" panose="020B0604020202020204" pitchFamily="34" charset="0"/>
                <a:cs typeface="Arial" panose="020B0604020202020204" pitchFamily="34" charset="0"/>
              </a:defRPr>
            </a:pPr>
            <a:endParaRPr lang="de-DE" sz="10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x:txPr>
      </cx:axis>
      <cx:axis id="1" hidden="1">
        <cx:valScaling/>
        <cx:tickLabels/>
      </cx:axis>
    </cx:plotArea>
  </cx:chart>
  <cx:spPr>
    <a:ln>
      <a:solidFill>
        <a:schemeClr val="tx1"/>
      </a:solidFill>
    </a:ln>
  </cx:spPr>
  <cx:clrMapOvr bg1="lt1" tx1="dk1" bg2="lt2" tx2="dk2" accent1="accent1" accent2="accent2" accent3="accent3" accent4="accent4" accent5="accent5" accent6="accent6" hlink="hlink" folHlink="folHlink"/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_xlchart.v1.8</cx:f>
      </cx:strDim>
      <cx:numDim type="val">
        <cx:f dir="row">_xlchart.v1.9</cx:f>
      </cx:numDim>
    </cx:data>
  </cx:chartData>
  <cx:chart>
    <cx:plotArea>
      <cx:plotAreaRegion>
        <cx:series layoutId="waterfall" uniqueId="{00000000-4827-483A-A59C-31FC83E6620E}" formatIdx="0">
          <cx:dataLabels>
            <cx:numFmt formatCode="#." sourceLinked="0"/>
            <cx:txPr>
              <a:bodyPr spcFirstLastPara="1" vertOverflow="ellipsis" wrap="square" lIns="0" tIns="0" rIns="0" bIns="0" anchor="ctr" anchorCtr="1">
                <a:spAutoFit/>
              </a:bodyPr>
              <a:lstStyle/>
              <a:p>
                <a:pPr>
                  <a:defRPr lang="de-DE" sz="1000" b="0" i="0" u="none" strike="noStrike" kern="1200" baseline="0">
                    <a:solidFill>
                      <a:sysClr val="windowText" lastClr="000000">
                        <a:lumMod val="75000"/>
                        <a:lumOff val="25000"/>
                      </a:sysClr>
                    </a:solidFill>
                    <a:latin typeface="Arial" panose="020B0604020202020204" pitchFamily="34" charset="0"/>
                    <a:ea typeface="Arial" panose="020B0604020202020204" pitchFamily="34" charset="0"/>
                    <a:cs typeface="Arial" panose="020B0604020202020204" pitchFamily="34" charset="0"/>
                  </a:defRPr>
                </a:pPr>
                <a:endParaRPr lang="de-DE"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x:txPr>
            <cx:visibility seriesName="0" categoryName="0" value="1"/>
            <cx:separator>, </cx:separator>
          </cx:dataLabels>
          <cx:dataId val="0"/>
          <cx:layoutPr>
            <cx:visibility connectorLines="0"/>
            <cx:subtotals>
              <cx:idx val="5"/>
            </cx:subtotals>
          </cx:layoutPr>
        </cx:series>
      </cx:plotAreaRegion>
      <cx:axis id="0">
        <cx:catScaling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1000">
                <a:solidFill>
                  <a:sysClr val="windowText" lastClr="000000"/>
                </a:solidFill>
                <a:latin typeface="Arial" panose="020B0604020202020204" pitchFamily="34" charset="0"/>
                <a:ea typeface="Arial" panose="020B0604020202020204" pitchFamily="34" charset="0"/>
                <a:cs typeface="Arial" panose="020B0604020202020204" pitchFamily="34" charset="0"/>
              </a:defRPr>
            </a:pPr>
            <a:endParaRPr lang="de-DE" sz="10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x:txPr>
      </cx:axis>
      <cx:axis id="1" hidden="1">
        <cx:valScaling/>
        <cx:tickLabels/>
      </cx:axis>
    </cx:plotArea>
  </cx:chart>
  <cx:spPr>
    <a:ln>
      <a:solidFill>
        <a:schemeClr val="tx1"/>
      </a:solidFill>
    </a:ln>
  </cx:spPr>
  <cx:clrMapOvr bg1="lt1" tx1="dk1" bg2="lt2" tx2="dk2" accent1="accent1" accent2="accent2" accent3="accent3" accent4="accent4" accent5="accent5" accent6="accent6" hlink="hlink" folHlink="folHlink"/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_xlchart.v1.0</cx:f>
      </cx:strDim>
      <cx:numDim type="val">
        <cx:f dir="row">_xlchart.v1.1</cx:f>
      </cx:numDim>
    </cx:data>
  </cx:chartData>
  <cx:chart>
    <cx:plotArea>
      <cx:plotAreaRegion>
        <cx:series layoutId="waterfall" uniqueId="{00000000-4827-483A-A59C-31FC83E6620E}">
          <cx:dataLabels>
            <cx:numFmt formatCode="#." sourceLinked="0"/>
            <cx:txPr>
              <a:bodyPr spcFirstLastPara="1" vertOverflow="ellipsis" wrap="square" lIns="0" tIns="0" rIns="0" bIns="0" anchor="ctr" anchorCtr="1">
                <a:spAutoFit/>
              </a:bodyPr>
              <a:lstStyle/>
              <a:p>
                <a:pPr>
                  <a:defRPr lang="de-DE" sz="1000" b="0" i="0" u="none" strike="noStrike" kern="1200" baseline="0">
                    <a:solidFill>
                      <a:sysClr val="windowText" lastClr="000000">
                        <a:lumMod val="75000"/>
                        <a:lumOff val="25000"/>
                      </a:sysClr>
                    </a:solidFill>
                    <a:latin typeface="Arial" panose="020B0604020202020204" pitchFamily="34" charset="0"/>
                    <a:ea typeface="Arial" panose="020B0604020202020204" pitchFamily="34" charset="0"/>
                    <a:cs typeface="Arial" panose="020B0604020202020204" pitchFamily="34" charset="0"/>
                  </a:defRPr>
                </a:pPr>
                <a:endParaRPr lang="de-DE"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x:txPr>
            <cx:visibility seriesName="0" categoryName="0" value="1"/>
            <cx:separator>, </cx:separator>
          </cx:dataLabels>
          <cx:dataId val="0"/>
          <cx:layoutPr>
            <cx:visibility connectorLines="0"/>
            <cx:subtotals>
              <cx:idx val="5"/>
            </cx:subtotals>
          </cx:layoutPr>
        </cx:series>
      </cx:plotAreaRegion>
      <cx:axis id="0">
        <cx:catScaling gapWidth="0.5"/>
        <cx:tickLabels/>
        <cx:spPr>
          <a:ln>
            <a:solidFill>
              <a:schemeClr val="tx1"/>
            </a:solidFill>
          </a:ln>
        </cx:spPr>
        <cx:txPr>
          <a:bodyPr spcFirstLastPara="1" vertOverflow="ellipsis" wrap="square" lIns="0" tIns="0" rIns="0" bIns="0" anchor="ctr" anchorCtr="1"/>
          <a:lstStyle/>
          <a:p>
            <a:pPr>
              <a:defRPr sz="1000">
                <a:solidFill>
                  <a:schemeClr val="tx1"/>
                </a:solidFill>
                <a:latin typeface="Arial" panose="020B0604020202020204" pitchFamily="34" charset="0"/>
                <a:ea typeface="Arial" panose="020B0604020202020204" pitchFamily="34" charset="0"/>
                <a:cs typeface="Arial" panose="020B0604020202020204" pitchFamily="34" charset="0"/>
              </a:defRPr>
            </a:pPr>
            <a:endParaRPr lang="de-DE" sz="10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x:txPr>
      </cx:axis>
      <cx:axis id="1" hidden="1">
        <cx:valScaling/>
        <cx:tickLabels/>
      </cx:axis>
    </cx:plotArea>
  </cx:chart>
  <cx:spPr>
    <a:ln>
      <a:solidFill>
        <a:schemeClr val="tx1"/>
      </a:solidFill>
    </a:ln>
  </cx:spPr>
  <cx:clrMapOvr bg1="lt1" tx1="dk1" bg2="lt2" tx2="dk2" accent1="accent1" accent2="accent2" accent3="accent3" accent4="accent4" accent5="accent5" accent6="accent6" hlink="hlink" folHlink="folHlink"/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_xlchart.v1.4</cx:f>
      </cx:strDim>
      <cx:numDim type="val">
        <cx:f dir="row">_xlchart.v1.5</cx:f>
      </cx:numDim>
    </cx:data>
  </cx:chartData>
  <cx:chart>
    <cx:plotArea>
      <cx:plotAreaRegion>
        <cx:series layoutId="waterfall" uniqueId="{00000000-4827-483A-A59C-31FC83E6620E}">
          <cx:dataLabels>
            <cx:numFmt formatCode="#." sourceLinked="0"/>
            <cx:txPr>
              <a:bodyPr spcFirstLastPara="1" vertOverflow="ellipsis" wrap="square" lIns="0" tIns="0" rIns="0" bIns="0" anchor="ctr" anchorCtr="1">
                <a:spAutoFit/>
              </a:bodyPr>
              <a:lstStyle/>
              <a:p>
                <a:pPr>
                  <a:defRPr lang="de-DE" sz="1000" b="0" i="0" u="none" strike="noStrike" kern="1200" baseline="0">
                    <a:solidFill>
                      <a:sysClr val="windowText" lastClr="000000">
                        <a:lumMod val="75000"/>
                        <a:lumOff val="25000"/>
                      </a:sysClr>
                    </a:solidFill>
                    <a:latin typeface="Arial" panose="020B0604020202020204" pitchFamily="34" charset="0"/>
                    <a:ea typeface="Arial" panose="020B0604020202020204" pitchFamily="34" charset="0"/>
                    <a:cs typeface="Arial" panose="020B0604020202020204" pitchFamily="34" charset="0"/>
                  </a:defRPr>
                </a:pPr>
                <a:endParaRPr lang="de-DE"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x:txPr>
            <cx:visibility seriesName="0" categoryName="0" value="1"/>
            <cx:separator>, </cx:separator>
          </cx:dataLabels>
          <cx:dataId val="0"/>
          <cx:layoutPr>
            <cx:visibility connectorLines="0"/>
            <cx:subtotals>
              <cx:idx val="5"/>
            </cx:subtotals>
          </cx:layoutPr>
        </cx:series>
      </cx:plotAreaRegion>
      <cx:axis id="0">
        <cx:catScaling gapWidth="0.5"/>
        <cx:tickLabels/>
        <cx:numFmt formatCode="Standard" sourceLinked="0"/>
        <cx:spPr>
          <a:ln>
            <a:solidFill>
              <a:schemeClr val="tx1"/>
            </a:solidFill>
          </a:ln>
        </cx:spPr>
        <cx:txPr>
          <a:bodyPr spcFirstLastPara="1" vertOverflow="ellipsis" wrap="square" lIns="0" tIns="0" rIns="0" bIns="0" anchor="ctr" anchorCtr="1"/>
          <a:lstStyle/>
          <a:p>
            <a:pPr>
              <a:defRPr sz="1000">
                <a:solidFill>
                  <a:schemeClr val="tx1"/>
                </a:solidFill>
                <a:latin typeface="Arial" panose="020B0604020202020204" pitchFamily="34" charset="0"/>
                <a:ea typeface="Arial" panose="020B0604020202020204" pitchFamily="34" charset="0"/>
                <a:cs typeface="Arial" panose="020B0604020202020204" pitchFamily="34" charset="0"/>
              </a:defRPr>
            </a:pPr>
            <a:endParaRPr lang="de-DE" sz="10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x:txPr>
      </cx:axis>
      <cx:axis id="1" hidden="1">
        <cx:valScaling/>
        <cx:tickLabels/>
      </cx:axis>
    </cx:plotArea>
  </cx:chart>
  <cx:spPr>
    <a:ln>
      <a:solidFill>
        <a:schemeClr val="tx1"/>
      </a:solidFill>
    </a:ln>
  </cx:spPr>
  <cx:clrMapOvr bg1="lt1" tx1="dk1" bg2="lt2" tx2="dk2" accent1="accent1" accent2="accent2" accent3="accent3" accent4="accent4" accent5="accent5" accent6="accent6" hlink="hlink" folHlink="folHlink"/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_xlchart.v1.6</cx:f>
      </cx:strDim>
      <cx:numDim type="val">
        <cx:f dir="row">_xlchart.v1.7</cx:f>
      </cx:numDim>
    </cx:data>
  </cx:chartData>
  <cx:chart>
    <cx:plotArea>
      <cx:plotAreaRegion>
        <cx:series layoutId="waterfall" uniqueId="{FA9A3AD1-D183-454F-A0F3-77DEC47161FC}" formatIdx="0">
          <cx:dataPt idx="4">
            <cx:spPr>
              <a:solidFill>
                <a:srgbClr val="009DFE"/>
              </a:solidFill>
            </cx:spPr>
          </cx:dataPt>
          <cx:dataLabels pos="outEnd">
            <cx:numFmt formatCode="#." sourceLinked="0"/>
            <cx:txPr>
              <a:bodyPr spcFirstLastPara="1" vertOverflow="ellipsis" wrap="square" lIns="0" tIns="0" rIns="0" bIns="0" anchor="ctr" anchorCtr="1">
                <a:spAutoFit/>
              </a:bodyPr>
              <a:lstStyle/>
              <a:p>
                <a:pPr>
                  <a:defRPr lang="de-DE"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Arial" panose="020B0604020202020204" pitchFamily="34" charset="0"/>
                    <a:cs typeface="Arial" panose="020B0604020202020204" pitchFamily="34" charset="0"/>
                  </a:defRPr>
                </a:pPr>
                <a:endParaRPr lang="de-DE" sz="1000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x:txPr>
            <cx:visibility seriesName="0" categoryName="0" value="1"/>
            <cx:separator>, </cx:separator>
            <cx:dataLabelHidden idx="3"/>
          </cx:dataLabels>
          <cx:dataId val="0"/>
          <cx:layoutPr>
            <cx:visibility connectorLines="0"/>
            <cx:subtotals>
              <cx:idx val="4"/>
            </cx:subtotals>
          </cx:layoutPr>
        </cx:series>
      </cx:plotAreaRegion>
      <cx:axis id="0">
        <cx:catScaling/>
        <cx:tickLabels/>
        <cx:spPr>
          <a:ln>
            <a:solidFill>
              <a:sysClr val="windowText" lastClr="000000"/>
            </a:solidFill>
          </a:ln>
        </cx:spPr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1000">
                <a:solidFill>
                  <a:sysClr val="windowText" lastClr="000000"/>
                </a:solidFill>
                <a:latin typeface="Arial" panose="020B0604020202020204" pitchFamily="34" charset="0"/>
                <a:ea typeface="Arial" panose="020B0604020202020204" pitchFamily="34" charset="0"/>
                <a:cs typeface="Arial" panose="020B0604020202020204" pitchFamily="34" charset="0"/>
              </a:defRPr>
            </a:pPr>
            <a:endParaRPr lang="de-DE" sz="10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x:txPr>
      </cx:axis>
      <cx:axis id="1" hidden="1">
        <cx:valScaling/>
        <cx:tickLabels/>
      </cx:axis>
    </cx:plotArea>
  </cx:chart>
  <cx:spPr>
    <a:ln>
      <a:solidFill>
        <a:schemeClr val="tx1"/>
      </a:solidFill>
    </a:ln>
  </cx:spPr>
  <cx:clrMapOvr bg1="lt1" tx1="dk1" bg2="lt2" tx2="dk2" accent1="accent1" accent2="accent2" accent3="accent3" accent4="accent4" accent5="accent5" accent6="accent6" hlink="hlink" folHlink="folHlink"/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microsoft.com/office/2014/relationships/chartEx" Target="../charts/chartEx5.xml"/><Relationship Id="rId3" Type="http://schemas.openxmlformats.org/officeDocument/2006/relationships/chart" Target="../charts/chart13.xml"/><Relationship Id="rId7" Type="http://schemas.microsoft.com/office/2014/relationships/chartEx" Target="../charts/chartEx4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microsoft.com/office/2014/relationships/chartEx" Target="../charts/chartEx3.xml"/><Relationship Id="rId5" Type="http://schemas.microsoft.com/office/2014/relationships/chartEx" Target="../charts/chartEx2.xml"/><Relationship Id="rId4" Type="http://schemas.microsoft.com/office/2014/relationships/chartEx" Target="../charts/chartEx1.xml"/><Relationship Id="rId9" Type="http://schemas.microsoft.com/office/2014/relationships/chartEx" Target="../charts/chartEx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163</xdr:row>
      <xdr:rowOff>190499</xdr:rowOff>
    </xdr:from>
    <xdr:to>
      <xdr:col>8</xdr:col>
      <xdr:colOff>0</xdr:colOff>
      <xdr:row>179</xdr:row>
      <xdr:rowOff>0</xdr:rowOff>
    </xdr:to>
    <xdr:graphicFrame macro="">
      <xdr:nvGraphicFramePr>
        <xdr:cNvPr id="11" name="Diagramm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163</xdr:row>
      <xdr:rowOff>180975</xdr:rowOff>
    </xdr:from>
    <xdr:to>
      <xdr:col>16</xdr:col>
      <xdr:colOff>0</xdr:colOff>
      <xdr:row>179</xdr:row>
      <xdr:rowOff>0</xdr:rowOff>
    </xdr:to>
    <xdr:graphicFrame macro="">
      <xdr:nvGraphicFramePr>
        <xdr:cNvPr id="12" name="Diagramm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163</xdr:row>
      <xdr:rowOff>180974</xdr:rowOff>
    </xdr:from>
    <xdr:to>
      <xdr:col>24</xdr:col>
      <xdr:colOff>0</xdr:colOff>
      <xdr:row>178</xdr:row>
      <xdr:rowOff>190499</xdr:rowOff>
    </xdr:to>
    <xdr:graphicFrame macro="">
      <xdr:nvGraphicFramePr>
        <xdr:cNvPr id="13" name="Diagramm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27</xdr:row>
      <xdr:rowOff>9525</xdr:rowOff>
    </xdr:from>
    <xdr:to>
      <xdr:col>8</xdr:col>
      <xdr:colOff>0</xdr:colOff>
      <xdr:row>42</xdr:row>
      <xdr:rowOff>13026</xdr:rowOff>
    </xdr:to>
    <xdr:graphicFrame macro="">
      <xdr:nvGraphicFramePr>
        <xdr:cNvPr id="15" name="Diagramm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27</xdr:row>
      <xdr:rowOff>0</xdr:rowOff>
    </xdr:from>
    <xdr:to>
      <xdr:col>16</xdr:col>
      <xdr:colOff>0</xdr:colOff>
      <xdr:row>42</xdr:row>
      <xdr:rowOff>1361</xdr:rowOff>
    </xdr:to>
    <xdr:graphicFrame macro="">
      <xdr:nvGraphicFramePr>
        <xdr:cNvPr id="14" name="Diagramm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536864</xdr:colOff>
      <xdr:row>47</xdr:row>
      <xdr:rowOff>0</xdr:rowOff>
    </xdr:from>
    <xdr:to>
      <xdr:col>16</xdr:col>
      <xdr:colOff>1</xdr:colOff>
      <xdr:row>69</xdr:row>
      <xdr:rowOff>0</xdr:rowOff>
    </xdr:to>
    <xdr:graphicFrame macro="">
      <xdr:nvGraphicFramePr>
        <xdr:cNvPr id="17" name="Diagramm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17</xdr:col>
      <xdr:colOff>0</xdr:colOff>
      <xdr:row>47</xdr:row>
      <xdr:rowOff>0</xdr:rowOff>
    </xdr:from>
    <xdr:to>
      <xdr:col>24</xdr:col>
      <xdr:colOff>0</xdr:colOff>
      <xdr:row>69</xdr:row>
      <xdr:rowOff>0</xdr:rowOff>
    </xdr:to>
    <xdr:graphicFrame macro="">
      <xdr:nvGraphicFramePr>
        <xdr:cNvPr id="19" name="Diagramm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25</xdr:col>
      <xdr:colOff>1</xdr:colOff>
      <xdr:row>47</xdr:row>
      <xdr:rowOff>0</xdr:rowOff>
    </xdr:from>
    <xdr:to>
      <xdr:col>32</xdr:col>
      <xdr:colOff>34638</xdr:colOff>
      <xdr:row>69</xdr:row>
      <xdr:rowOff>-1</xdr:rowOff>
    </xdr:to>
    <xdr:graphicFrame macro="">
      <xdr:nvGraphicFramePr>
        <xdr:cNvPr id="20" name="Diagramm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1</xdr:colOff>
      <xdr:row>22</xdr:row>
      <xdr:rowOff>0</xdr:rowOff>
    </xdr:from>
    <xdr:to>
      <xdr:col>24</xdr:col>
      <xdr:colOff>0</xdr:colOff>
      <xdr:row>44</xdr:row>
      <xdr:rowOff>0</xdr:rowOff>
    </xdr:to>
    <xdr:graphicFrame macro="">
      <xdr:nvGraphicFramePr>
        <xdr:cNvPr id="16" name="Diagramm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25</xdr:col>
      <xdr:colOff>0</xdr:colOff>
      <xdr:row>22</xdr:row>
      <xdr:rowOff>1</xdr:rowOff>
    </xdr:from>
    <xdr:to>
      <xdr:col>32</xdr:col>
      <xdr:colOff>0</xdr:colOff>
      <xdr:row>44</xdr:row>
      <xdr:rowOff>0</xdr:rowOff>
    </xdr:to>
    <xdr:graphicFrame macro="">
      <xdr:nvGraphicFramePr>
        <xdr:cNvPr id="21" name="Diagramm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69</xdr:row>
      <xdr:rowOff>0</xdr:rowOff>
    </xdr:from>
    <xdr:to>
      <xdr:col>12</xdr:col>
      <xdr:colOff>0</xdr:colOff>
      <xdr:row>84</xdr:row>
      <xdr:rowOff>0</xdr:rowOff>
    </xdr:to>
    <xdr:graphicFrame macro="">
      <xdr:nvGraphicFramePr>
        <xdr:cNvPr id="11" name="Diagramm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326572</xdr:colOff>
      <xdr:row>94</xdr:row>
      <xdr:rowOff>0</xdr:rowOff>
    </xdr:from>
    <xdr:to>
      <xdr:col>12</xdr:col>
      <xdr:colOff>0</xdr:colOff>
      <xdr:row>109</xdr:row>
      <xdr:rowOff>0</xdr:rowOff>
    </xdr:to>
    <xdr:graphicFrame macro="">
      <xdr:nvGraphicFramePr>
        <xdr:cNvPr id="14" name="Diagramm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312965</xdr:colOff>
      <xdr:row>110</xdr:row>
      <xdr:rowOff>176894</xdr:rowOff>
    </xdr:from>
    <xdr:to>
      <xdr:col>12</xdr:col>
      <xdr:colOff>0</xdr:colOff>
      <xdr:row>125</xdr:row>
      <xdr:rowOff>176894</xdr:rowOff>
    </xdr:to>
    <xdr:graphicFrame macro="">
      <xdr:nvGraphicFramePr>
        <xdr:cNvPr id="15" name="Diagramm 14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2047875</xdr:colOff>
      <xdr:row>25</xdr:row>
      <xdr:rowOff>158750</xdr:rowOff>
    </xdr:from>
    <xdr:to>
      <xdr:col>29</xdr:col>
      <xdr:colOff>327025</xdr:colOff>
      <xdr:row>40</xdr:row>
      <xdr:rowOff>180975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6" name="Diagramm 15">
              <a:extLst>
                <a:ext uri="{FF2B5EF4-FFF2-40B4-BE49-F238E27FC236}">
                  <a16:creationId xmlns:a16="http://schemas.microsoft.com/office/drawing/2014/main" id="{00000000-0008-0000-0800-000010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535900" y="5549900"/>
              <a:ext cx="4670425" cy="30035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DE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  <xdr:twoCellAnchor>
    <xdr:from>
      <xdr:col>23</xdr:col>
      <xdr:colOff>2032000</xdr:colOff>
      <xdr:row>45</xdr:row>
      <xdr:rowOff>47625</xdr:rowOff>
    </xdr:from>
    <xdr:to>
      <xdr:col>29</xdr:col>
      <xdr:colOff>311150</xdr:colOff>
      <xdr:row>61</xdr:row>
      <xdr:rowOff>133350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9" name="Diagramm 18">
              <a:extLst>
                <a:ext uri="{FF2B5EF4-FFF2-40B4-BE49-F238E27FC236}">
                  <a16:creationId xmlns:a16="http://schemas.microsoft.com/office/drawing/2014/main" id="{00000000-0008-0000-0800-00001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5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520025" y="9591675"/>
              <a:ext cx="4670425" cy="31337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DE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  <xdr:twoCellAnchor>
    <xdr:from>
      <xdr:col>16</xdr:col>
      <xdr:colOff>31750</xdr:colOff>
      <xdr:row>7</xdr:row>
      <xdr:rowOff>63500</xdr:rowOff>
    </xdr:from>
    <xdr:to>
      <xdr:col>21</xdr:col>
      <xdr:colOff>676275</xdr:colOff>
      <xdr:row>22</xdr:row>
      <xdr:rowOff>85725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1" name="Diagramm 20">
              <a:extLst>
                <a:ext uri="{FF2B5EF4-FFF2-40B4-BE49-F238E27FC236}">
                  <a16:creationId xmlns:a16="http://schemas.microsoft.com/office/drawing/2014/main" id="{00000000-0008-0000-0800-00001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071475" y="1606550"/>
              <a:ext cx="4549775" cy="3022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DE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  <xdr:twoCellAnchor>
    <xdr:from>
      <xdr:col>16</xdr:col>
      <xdr:colOff>31750</xdr:colOff>
      <xdr:row>26</xdr:row>
      <xdr:rowOff>95250</xdr:rowOff>
    </xdr:from>
    <xdr:to>
      <xdr:col>21</xdr:col>
      <xdr:colOff>676275</xdr:colOff>
      <xdr:row>39</xdr:row>
      <xdr:rowOff>146610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2" name="Diagramm 21">
              <a:extLst>
                <a:ext uri="{FF2B5EF4-FFF2-40B4-BE49-F238E27FC236}">
                  <a16:creationId xmlns:a16="http://schemas.microsoft.com/office/drawing/2014/main" id="{00000000-0008-0000-0800-00001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071475" y="5676900"/>
              <a:ext cx="4549775" cy="26421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DE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  <xdr:twoCellAnchor>
    <xdr:from>
      <xdr:col>16</xdr:col>
      <xdr:colOff>0</xdr:colOff>
      <xdr:row>46</xdr:row>
      <xdr:rowOff>142875</xdr:rowOff>
    </xdr:from>
    <xdr:to>
      <xdr:col>21</xdr:col>
      <xdr:colOff>799353</xdr:colOff>
      <xdr:row>62</xdr:row>
      <xdr:rowOff>127000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3" name="Diagramm 22">
              <a:extLst>
                <a:ext uri="{FF2B5EF4-FFF2-40B4-BE49-F238E27FC236}">
                  <a16:creationId xmlns:a16="http://schemas.microsoft.com/office/drawing/2014/main" id="{00000000-0008-0000-0800-00001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039725" y="9877425"/>
              <a:ext cx="4685553" cy="3032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DE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  <xdr:twoCellAnchor>
    <xdr:from>
      <xdr:col>23</xdr:col>
      <xdr:colOff>1952624</xdr:colOff>
      <xdr:row>6</xdr:row>
      <xdr:rowOff>171449</xdr:rowOff>
    </xdr:from>
    <xdr:to>
      <xdr:col>29</xdr:col>
      <xdr:colOff>231774</xdr:colOff>
      <xdr:row>22</xdr:row>
      <xdr:rowOff>3174</xdr:rowOff>
    </xdr:to>
    <xdr:grpSp>
      <xdr:nvGrpSpPr>
        <xdr:cNvPr id="4" name="Gruppieren 3">
          <a:extLst>
            <a:ext uri="{FF2B5EF4-FFF2-40B4-BE49-F238E27FC236}">
              <a16:creationId xmlns:a16="http://schemas.microsoft.com/office/drawing/2014/main" id="{67EC6006-DB0C-4B27-A075-2128DE45FA39}"/>
            </a:ext>
          </a:extLst>
        </xdr:cNvPr>
        <xdr:cNvGrpSpPr/>
      </xdr:nvGrpSpPr>
      <xdr:grpSpPr>
        <a:xfrm>
          <a:off x="20440649" y="1514474"/>
          <a:ext cx="4670425" cy="3032125"/>
          <a:chOff x="20451390" y="1513055"/>
          <a:chExt cx="4671033" cy="3009428"/>
        </a:xfrm>
      </xdr:grpSpPr>
      <mc:AlternateContent xmlns:mc="http://schemas.openxmlformats.org/markup-compatibility/2006">
        <mc:Choice xmlns:cx1="http://schemas.microsoft.com/office/drawing/2015/9/8/chartex" Requires="cx1">
          <xdr:graphicFrame macro="">
            <xdr:nvGraphicFramePr>
              <xdr:cNvPr id="3" name="Diagramm 2">
                <a:extLst>
                  <a:ext uri="{FF2B5EF4-FFF2-40B4-BE49-F238E27FC236}">
                    <a16:creationId xmlns:a16="http://schemas.microsoft.com/office/drawing/2014/main" id="{00000000-0008-0000-0800-000003000000}"/>
                  </a:ext>
                </a:extLst>
              </xdr:cNvPr>
              <xdr:cNvGraphicFramePr/>
            </xdr:nvGraphicFramePr>
            <xdr:xfrm>
              <a:off x="20451390" y="1513055"/>
              <a:ext cx="4671033" cy="3009428"/>
            </xdr:xfrm>
            <a:graphic>
              <a:graphicData uri="http://schemas.microsoft.com/office/drawing/2014/chartex">
                <cx:chart xmlns:cx="http://schemas.microsoft.com/office/drawing/2014/chartex" xmlns:r="http://schemas.openxmlformats.org/officeDocument/2006/relationships" r:id="rId9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0451390" y="1513055"/>
                <a:ext cx="4671033" cy="300942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de-DE" sz="1100"/>
                  <a:t>Dieses Diagramm ist in Ihrer Version von Excel nicht verfügbar.
Wenn Sie diese Form bearbeiten oder diese Arbeitsmappe in einem anderen Dateiformat speichern, wird das Diagramm dauerhaft beschädigt.</a:t>
                </a:r>
              </a:p>
            </xdr:txBody>
          </xdr:sp>
        </mc:Fallback>
      </mc:AlternateContent>
      <xdr:sp macro="" textlink="">
        <xdr:nvSpPr>
          <xdr:cNvPr id="2" name="Textfeld 1">
            <a:extLst>
              <a:ext uri="{FF2B5EF4-FFF2-40B4-BE49-F238E27FC236}">
                <a16:creationId xmlns:a16="http://schemas.microsoft.com/office/drawing/2014/main" id="{77F9F861-EF68-45C0-9CCE-88A82D06E3B7}"/>
              </a:ext>
            </a:extLst>
          </xdr:cNvPr>
          <xdr:cNvSpPr txBox="1"/>
        </xdr:nvSpPr>
        <xdr:spPr>
          <a:xfrm>
            <a:off x="23448692" y="3273620"/>
            <a:ext cx="467116" cy="25455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de-DE" sz="1050">
                <a:latin typeface="Arial" panose="020B0604020202020204" pitchFamily="34" charset="0"/>
                <a:cs typeface="Arial" panose="020B0604020202020204" pitchFamily="34" charset="0"/>
              </a:rPr>
              <a:t>-232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Benutzerdefiniert 1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004976"/>
      </a:accent1>
      <a:accent2>
        <a:srgbClr val="0067A9"/>
      </a:accent2>
      <a:accent3>
        <a:srgbClr val="009DFE"/>
      </a:accent3>
      <a:accent4>
        <a:srgbClr val="007FCE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4">
    <pageSetUpPr fitToPage="1"/>
  </sheetPr>
  <dimension ref="A1:AZ79"/>
  <sheetViews>
    <sheetView tabSelected="1" zoomScaleNormal="100" workbookViewId="0"/>
  </sheetViews>
  <sheetFormatPr baseColWidth="10" defaultColWidth="11.42578125" defaultRowHeight="15" x14ac:dyDescent="0.25"/>
  <cols>
    <col min="1" max="1" width="59.7109375" style="34" customWidth="1"/>
    <col min="2" max="2" width="13.5703125" style="34" customWidth="1"/>
    <col min="3" max="9" width="11.42578125" style="34" customWidth="1"/>
    <col min="10" max="71" width="11.42578125" style="4" customWidth="1"/>
    <col min="72" max="16384" width="11.42578125" style="4"/>
  </cols>
  <sheetData>
    <row r="1" spans="1:16" x14ac:dyDescent="0.25">
      <c r="A1" s="121" t="s">
        <v>80</v>
      </c>
    </row>
    <row r="2" spans="1:16" x14ac:dyDescent="0.25">
      <c r="A2" s="121"/>
    </row>
    <row r="3" spans="1:16" x14ac:dyDescent="0.25">
      <c r="A3" s="6" t="s">
        <v>119</v>
      </c>
      <c r="B3" s="4"/>
      <c r="C3" s="4"/>
      <c r="D3" s="4"/>
      <c r="E3" s="4"/>
      <c r="F3" s="4"/>
      <c r="G3" s="4"/>
      <c r="H3" s="4"/>
      <c r="I3" s="4"/>
    </row>
    <row r="4" spans="1:16" x14ac:dyDescent="0.25">
      <c r="A4" s="39"/>
      <c r="B4" s="48">
        <v>0</v>
      </c>
      <c r="C4" s="48">
        <v>1</v>
      </c>
      <c r="D4" s="48">
        <v>2</v>
      </c>
      <c r="E4" s="48">
        <v>3</v>
      </c>
      <c r="F4" s="48">
        <v>4</v>
      </c>
      <c r="G4" s="48">
        <v>5</v>
      </c>
      <c r="H4" s="48">
        <v>6</v>
      </c>
      <c r="I4" s="48">
        <v>7</v>
      </c>
      <c r="J4" s="48">
        <v>8</v>
      </c>
      <c r="K4" s="48">
        <v>9</v>
      </c>
      <c r="L4" s="48">
        <v>10</v>
      </c>
      <c r="M4" s="54" t="s">
        <v>254</v>
      </c>
      <c r="N4" s="48">
        <v>12</v>
      </c>
      <c r="O4" s="48">
        <v>13</v>
      </c>
      <c r="P4" s="48">
        <v>14</v>
      </c>
    </row>
    <row r="5" spans="1:16" x14ac:dyDescent="0.25">
      <c r="A5" s="34" t="s">
        <v>186</v>
      </c>
      <c r="B5" s="77">
        <f>78*16*365</f>
        <v>455520</v>
      </c>
      <c r="C5" s="77">
        <f>80*16*365+800</f>
        <v>468000</v>
      </c>
      <c r="D5" s="77">
        <f>C5+12000</f>
        <v>480000</v>
      </c>
      <c r="E5" s="77">
        <f>D5+10000</f>
        <v>490000</v>
      </c>
      <c r="F5" s="77">
        <v>500000</v>
      </c>
      <c r="G5" s="77">
        <v>525000</v>
      </c>
      <c r="H5" s="77">
        <f>G5+40000</f>
        <v>565000</v>
      </c>
      <c r="I5" s="77">
        <v>580000</v>
      </c>
      <c r="J5" s="77">
        <v>660000</v>
      </c>
      <c r="K5" s="77">
        <f>J5</f>
        <v>660000</v>
      </c>
      <c r="L5" s="77">
        <f>K5</f>
        <v>660000</v>
      </c>
      <c r="M5" s="77">
        <v>670000</v>
      </c>
      <c r="N5" s="77">
        <f>M5</f>
        <v>670000</v>
      </c>
      <c r="O5" s="77">
        <f>N5</f>
        <v>670000</v>
      </c>
      <c r="P5" s="77">
        <f>O5</f>
        <v>670000</v>
      </c>
    </row>
    <row r="6" spans="1:16" x14ac:dyDescent="0.25">
      <c r="A6" s="34" t="s">
        <v>187</v>
      </c>
      <c r="B6" s="77">
        <v>50000</v>
      </c>
      <c r="C6" s="77">
        <f>B6+1200</f>
        <v>51200</v>
      </c>
      <c r="D6" s="77">
        <f>C6+1200</f>
        <v>52400</v>
      </c>
      <c r="E6" s="77">
        <f>D6+1200</f>
        <v>53600</v>
      </c>
      <c r="F6" s="77">
        <f>E6+1200</f>
        <v>54800</v>
      </c>
      <c r="G6" s="77">
        <v>57000</v>
      </c>
      <c r="H6" s="77">
        <f>G6+4000</f>
        <v>61000</v>
      </c>
      <c r="I6" s="77">
        <v>63000</v>
      </c>
      <c r="J6" s="77">
        <v>75000</v>
      </c>
      <c r="K6" s="77">
        <f>J6</f>
        <v>75000</v>
      </c>
      <c r="L6" s="77">
        <f>K6</f>
        <v>75000</v>
      </c>
      <c r="M6" s="77">
        <v>81000</v>
      </c>
      <c r="N6" s="77">
        <f>M6</f>
        <v>81000</v>
      </c>
      <c r="O6" s="77">
        <v>81000</v>
      </c>
      <c r="P6" s="77">
        <f>O6</f>
        <v>81000</v>
      </c>
    </row>
    <row r="7" spans="1:16" x14ac:dyDescent="0.25"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</row>
    <row r="8" spans="1:16" x14ac:dyDescent="0.25">
      <c r="A8" s="6" t="s">
        <v>81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10" spans="1:16" ht="30" customHeight="1" x14ac:dyDescent="0.25">
      <c r="A10" s="28" t="s">
        <v>170</v>
      </c>
      <c r="B10" s="51" t="s">
        <v>79</v>
      </c>
    </row>
    <row r="11" spans="1:16" x14ac:dyDescent="0.25">
      <c r="A11" s="34" t="s">
        <v>166</v>
      </c>
      <c r="B11" s="25" t="s">
        <v>70</v>
      </c>
    </row>
    <row r="12" spans="1:16" x14ac:dyDescent="0.25">
      <c r="A12" s="34" t="s">
        <v>169</v>
      </c>
      <c r="B12" s="25"/>
    </row>
    <row r="14" spans="1:16" x14ac:dyDescent="0.25">
      <c r="A14" s="39"/>
      <c r="B14" s="39">
        <v>0</v>
      </c>
      <c r="C14" s="39">
        <v>1</v>
      </c>
      <c r="D14" s="39">
        <v>2</v>
      </c>
    </row>
    <row r="15" spans="1:16" x14ac:dyDescent="0.25">
      <c r="A15" s="34" t="s">
        <v>175</v>
      </c>
      <c r="C15" s="30">
        <v>1.4999999999999999E-2</v>
      </c>
      <c r="D15" s="30">
        <v>0.02</v>
      </c>
      <c r="E15" s="30"/>
      <c r="F15" s="30"/>
      <c r="G15" s="30"/>
      <c r="H15" s="30"/>
      <c r="I15" s="30"/>
    </row>
    <row r="16" spans="1:16" x14ac:dyDescent="0.25">
      <c r="A16" s="34" t="s">
        <v>171</v>
      </c>
      <c r="B16" s="40">
        <f>Erlösanalyse!M6</f>
        <v>2.0164847161572053</v>
      </c>
      <c r="C16" s="40">
        <f t="shared" ref="C16:D18" si="0">B16*(1+C$15)</f>
        <v>2.0467319868995633</v>
      </c>
      <c r="D16" s="40">
        <f t="shared" si="0"/>
        <v>2.0876666266375548</v>
      </c>
      <c r="E16" s="50"/>
    </row>
    <row r="17" spans="1:52" x14ac:dyDescent="0.25">
      <c r="A17" s="34" t="s">
        <v>172</v>
      </c>
      <c r="B17" s="40">
        <f>Erlösanalyse!M18</f>
        <v>160.04455082945265</v>
      </c>
      <c r="C17" s="40">
        <f t="shared" si="0"/>
        <v>162.44521909189442</v>
      </c>
      <c r="D17" s="40">
        <f t="shared" si="0"/>
        <v>165.6941234737323</v>
      </c>
      <c r="E17" s="50"/>
    </row>
    <row r="18" spans="1:52" x14ac:dyDescent="0.25">
      <c r="A18" s="34" t="s">
        <v>173</v>
      </c>
      <c r="B18" s="40">
        <f>Erlösanalyse!M26</f>
        <v>11.879943216386129</v>
      </c>
      <c r="C18" s="40">
        <f t="shared" si="0"/>
        <v>12.058142364631919</v>
      </c>
      <c r="D18" s="40">
        <f t="shared" si="0"/>
        <v>12.299305211924558</v>
      </c>
      <c r="E18" s="50"/>
    </row>
    <row r="20" spans="1:52" x14ac:dyDescent="0.25">
      <c r="A20" s="34" t="s">
        <v>174</v>
      </c>
      <c r="C20" s="37">
        <f>C15</f>
        <v>1.4999999999999999E-2</v>
      </c>
      <c r="D20" s="37">
        <f>D15</f>
        <v>0.02</v>
      </c>
      <c r="E20" s="50"/>
      <c r="I20" s="50"/>
    </row>
    <row r="22" spans="1:52" x14ac:dyDescent="0.25">
      <c r="B22" s="28"/>
      <c r="C22" s="28"/>
      <c r="D22" s="28"/>
      <c r="E22" s="28"/>
      <c r="AQ22" s="29"/>
      <c r="AR22" s="29"/>
      <c r="AS22" s="29"/>
      <c r="AT22" s="29"/>
      <c r="AU22" s="29"/>
      <c r="AV22" s="29"/>
      <c r="AW22" s="29"/>
      <c r="AX22" s="29"/>
      <c r="AY22" s="29"/>
      <c r="AZ22" s="29"/>
    </row>
    <row r="23" spans="1:52" x14ac:dyDescent="0.25">
      <c r="A23" s="39" t="s">
        <v>190</v>
      </c>
      <c r="B23" s="39">
        <v>-3</v>
      </c>
      <c r="C23" s="39">
        <v>-2</v>
      </c>
      <c r="D23" s="39">
        <v>-1</v>
      </c>
      <c r="E23" s="86">
        <v>0</v>
      </c>
      <c r="AQ23" s="29"/>
      <c r="AR23" s="29"/>
      <c r="AS23" s="29"/>
      <c r="AT23" s="29"/>
      <c r="AU23" s="29"/>
      <c r="AV23" s="29"/>
      <c r="AW23" s="29"/>
      <c r="AX23" s="29"/>
      <c r="AY23" s="29"/>
      <c r="AZ23" s="29"/>
    </row>
    <row r="24" spans="1:52" x14ac:dyDescent="0.25">
      <c r="A24" s="34" t="s">
        <v>189</v>
      </c>
      <c r="C24" s="36">
        <f>'Umsatz &amp; Aufwand'!C17/'Umsatz &amp; Aufwand'!B17-1</f>
        <v>4.667507659037673E-2</v>
      </c>
      <c r="D24" s="36">
        <f>'Umsatz &amp; Aufwand'!D17/'Umsatz &amp; Aufwand'!C17-1</f>
        <v>6.1077279976801568E-2</v>
      </c>
      <c r="E24" s="87">
        <f>'Umsatz &amp; Aufwand'!E17/'Umsatz &amp; Aufwand'!D17-1</f>
        <v>5.4290643254876425E-2</v>
      </c>
      <c r="F24" s="44" t="s">
        <v>191</v>
      </c>
      <c r="AQ24" s="29"/>
      <c r="AR24" s="29"/>
      <c r="AS24" s="29"/>
      <c r="AT24" s="29"/>
      <c r="AU24" s="29"/>
      <c r="AV24" s="29"/>
      <c r="AW24" s="29"/>
      <c r="AX24" s="29"/>
      <c r="AY24" s="29"/>
      <c r="AZ24" s="29"/>
    </row>
    <row r="25" spans="1:52" x14ac:dyDescent="0.25">
      <c r="A25" s="52" t="s">
        <v>130</v>
      </c>
      <c r="C25" s="40">
        <f>1+C24</f>
        <v>1.0466750765903767</v>
      </c>
      <c r="D25" s="40">
        <f>1+D24</f>
        <v>1.0610772799768016</v>
      </c>
      <c r="E25" s="88">
        <f>1+E24</f>
        <v>1.0542906432548764</v>
      </c>
      <c r="F25" s="45">
        <f>GEOMEAN(C25:E25)-1</f>
        <v>5.399791113046204E-2</v>
      </c>
      <c r="AQ25" s="29"/>
      <c r="AR25" s="29"/>
      <c r="AS25" s="29"/>
      <c r="AT25" s="29"/>
      <c r="AU25" s="29"/>
      <c r="AV25" s="29"/>
      <c r="AW25" s="29"/>
      <c r="AX25" s="29"/>
      <c r="AY25" s="29"/>
      <c r="AZ25" s="29"/>
    </row>
    <row r="26" spans="1:52" x14ac:dyDescent="0.25">
      <c r="A26" s="52"/>
      <c r="C26" s="40"/>
      <c r="D26" s="40"/>
      <c r="E26" s="88"/>
      <c r="F26" s="4"/>
      <c r="G26" s="89"/>
      <c r="AQ26" s="29"/>
      <c r="AR26" s="29"/>
      <c r="AS26" s="29"/>
      <c r="AT26" s="29"/>
      <c r="AU26" s="29"/>
      <c r="AV26" s="29"/>
      <c r="AW26" s="29"/>
      <c r="AX26" s="29"/>
      <c r="AY26" s="29"/>
      <c r="AZ26" s="29"/>
    </row>
    <row r="27" spans="1:52" x14ac:dyDescent="0.25">
      <c r="A27" s="52"/>
      <c r="C27" s="40"/>
      <c r="D27" s="40"/>
      <c r="E27" s="88"/>
      <c r="F27" s="44" t="s">
        <v>192</v>
      </c>
      <c r="G27" s="4"/>
      <c r="AQ27" s="29"/>
      <c r="AR27" s="29"/>
      <c r="AS27" s="29"/>
      <c r="AT27" s="29"/>
      <c r="AU27" s="29"/>
      <c r="AV27" s="29"/>
      <c r="AW27" s="29"/>
      <c r="AX27" s="29"/>
      <c r="AY27" s="29"/>
      <c r="AZ27" s="29"/>
    </row>
    <row r="28" spans="1:52" x14ac:dyDescent="0.25">
      <c r="A28" s="34" t="s">
        <v>83</v>
      </c>
      <c r="B28" s="35">
        <f>'Umsatz &amp; Aufwand'!B19/'Umsatz &amp; Aufwand'!B16</f>
        <v>0.42819581773046661</v>
      </c>
      <c r="C28" s="35">
        <f>'Umsatz &amp; Aufwand'!C19/'Umsatz &amp; Aufwand'!C16</f>
        <v>0.43505559327184695</v>
      </c>
      <c r="D28" s="35">
        <f>'Umsatz &amp; Aufwand'!D19/'Umsatz &amp; Aufwand'!D16</f>
        <v>0.41839039326832911</v>
      </c>
      <c r="E28" s="90">
        <f>'Umsatz &amp; Aufwand'!E19/'Umsatz &amp; Aufwand'!E16</f>
        <v>0.40445549908078293</v>
      </c>
      <c r="F28" s="42">
        <f>AVERAGE(B28:E28)</f>
        <v>0.42152432583785637</v>
      </c>
      <c r="G28" s="4"/>
      <c r="H28" s="35"/>
      <c r="I28" s="35"/>
      <c r="J28" s="30"/>
      <c r="K28" s="30"/>
      <c r="L28" s="30"/>
      <c r="M28" s="30"/>
      <c r="N28" s="30"/>
      <c r="O28" s="30"/>
    </row>
    <row r="29" spans="1:52" x14ac:dyDescent="0.25">
      <c r="A29" s="34" t="s">
        <v>84</v>
      </c>
      <c r="B29" s="35">
        <f>'Umsatz &amp; Aufwand'!B20/'Umsatz &amp; Aufwand'!B16</f>
        <v>0.17992847225144107</v>
      </c>
      <c r="C29" s="35">
        <f>'Umsatz &amp; Aufwand'!C20/'Umsatz &amp; Aufwand'!C16</f>
        <v>0.17106769065382174</v>
      </c>
      <c r="D29" s="35">
        <f>'Umsatz &amp; Aufwand'!D20/'Umsatz &amp; Aufwand'!D16</f>
        <v>0.17743123088157084</v>
      </c>
      <c r="E29" s="90">
        <f>'Umsatz &amp; Aufwand'!E20/'Umsatz &amp; Aufwand'!E16</f>
        <v>0.18344688367398435</v>
      </c>
      <c r="F29" s="42">
        <f>AVERAGE(B29:E29)</f>
        <v>0.1779685693652045</v>
      </c>
      <c r="G29" s="44"/>
      <c r="H29" s="35"/>
      <c r="I29" s="35"/>
      <c r="J29" s="30"/>
      <c r="K29" s="30"/>
      <c r="L29" s="30"/>
      <c r="M29" s="30"/>
      <c r="N29" s="30"/>
      <c r="O29" s="30"/>
    </row>
    <row r="30" spans="1:52" x14ac:dyDescent="0.25">
      <c r="A30" s="34" t="s">
        <v>85</v>
      </c>
      <c r="B30" s="35">
        <f>'Umsatz &amp; Aufwand'!B21/'Umsatz &amp; Aufwand'!B16</f>
        <v>9.041149492994488E-2</v>
      </c>
      <c r="C30" s="35">
        <f>'Umsatz &amp; Aufwand'!C21/'Umsatz &amp; Aufwand'!C16</f>
        <v>8.4972163751813531E-2</v>
      </c>
      <c r="D30" s="35">
        <f>'Umsatz &amp; Aufwand'!D21/'Umsatz &amp; Aufwand'!D16</f>
        <v>0.1056645869274772</v>
      </c>
      <c r="E30" s="90">
        <f>'Umsatz &amp; Aufwand'!E21/'Umsatz &amp; Aufwand'!E16</f>
        <v>9.5117695829277968E-2</v>
      </c>
      <c r="F30" s="42">
        <f>AVERAGE(B30:E30)</f>
        <v>9.4041485359628404E-2</v>
      </c>
      <c r="G30" s="44"/>
      <c r="H30" s="37"/>
      <c r="I30" s="37"/>
      <c r="J30" s="31"/>
      <c r="K30" s="31"/>
      <c r="L30" s="31"/>
      <c r="M30" s="31"/>
      <c r="N30" s="31"/>
      <c r="O30" s="31"/>
    </row>
    <row r="31" spans="1:52" x14ac:dyDescent="0.25">
      <c r="B31" s="37"/>
      <c r="C31" s="37"/>
      <c r="D31" s="37"/>
      <c r="E31" s="37"/>
      <c r="F31" s="106"/>
      <c r="G31" s="44"/>
      <c r="H31" s="37"/>
      <c r="I31" s="37"/>
      <c r="J31" s="31"/>
      <c r="K31" s="31"/>
      <c r="L31" s="31"/>
      <c r="M31" s="31"/>
      <c r="N31" s="31"/>
      <c r="O31" s="31"/>
    </row>
    <row r="32" spans="1:52" x14ac:dyDescent="0.25">
      <c r="C32" s="37"/>
      <c r="D32" s="37"/>
      <c r="E32" s="37"/>
      <c r="G32" s="37"/>
      <c r="H32" s="37"/>
      <c r="I32" s="37"/>
      <c r="J32" s="31"/>
      <c r="K32" s="31"/>
      <c r="L32" s="31"/>
      <c r="M32" s="31"/>
      <c r="N32" s="31"/>
      <c r="O32" s="31"/>
    </row>
    <row r="33" spans="1:14" x14ac:dyDescent="0.25">
      <c r="A33" s="6" t="s">
        <v>1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4" x14ac:dyDescent="0.25">
      <c r="A34" s="54"/>
      <c r="B34" s="54">
        <v>-3</v>
      </c>
      <c r="C34" s="54">
        <v>-2</v>
      </c>
      <c r="D34" s="54">
        <v>-1</v>
      </c>
      <c r="E34" s="54">
        <v>0</v>
      </c>
      <c r="F34" s="48">
        <v>1</v>
      </c>
      <c r="G34" s="48">
        <v>2</v>
      </c>
      <c r="H34" s="48">
        <v>3</v>
      </c>
      <c r="I34" s="48">
        <v>4</v>
      </c>
      <c r="J34" s="48">
        <v>5</v>
      </c>
      <c r="K34" s="48">
        <v>6</v>
      </c>
      <c r="L34" s="48">
        <v>7</v>
      </c>
      <c r="M34" s="48">
        <v>8</v>
      </c>
      <c r="N34" s="48">
        <v>9</v>
      </c>
    </row>
    <row r="35" spans="1:14" x14ac:dyDescent="0.25">
      <c r="A35" s="34" t="s">
        <v>88</v>
      </c>
      <c r="B35" s="93">
        <f>'Investitionen &amp; NWC'!B7</f>
        <v>539038</v>
      </c>
      <c r="C35" s="93">
        <f>'Investitionen &amp; NWC'!C7</f>
        <v>457355</v>
      </c>
      <c r="D35" s="93">
        <f>'Investitionen &amp; NWC'!D7</f>
        <v>434002</v>
      </c>
      <c r="E35" s="93">
        <f>'Investitionen &amp; NWC'!E7</f>
        <v>476976</v>
      </c>
      <c r="F35" s="84">
        <v>630000</v>
      </c>
      <c r="G35" s="84">
        <v>640000</v>
      </c>
      <c r="H35" s="84">
        <v>680000</v>
      </c>
      <c r="I35" s="84">
        <v>930000</v>
      </c>
      <c r="J35" s="84">
        <v>1220000</v>
      </c>
      <c r="K35" s="84">
        <v>1400000</v>
      </c>
      <c r="L35" s="84">
        <v>1200000</v>
      </c>
      <c r="M35" s="84">
        <f>1122000</f>
        <v>1122000</v>
      </c>
      <c r="N35" s="84">
        <v>610000</v>
      </c>
    </row>
    <row r="36" spans="1:14" x14ac:dyDescent="0.25">
      <c r="B36" s="93"/>
      <c r="C36" s="93"/>
      <c r="D36" s="93"/>
      <c r="E36" s="93"/>
      <c r="F36" s="84"/>
      <c r="G36" s="84"/>
      <c r="H36" s="84"/>
      <c r="I36" s="84"/>
      <c r="J36" s="84"/>
      <c r="K36" s="84"/>
      <c r="L36" s="84"/>
      <c r="M36" s="84"/>
      <c r="N36" s="84"/>
    </row>
    <row r="37" spans="1:14" x14ac:dyDescent="0.25">
      <c r="A37" s="54"/>
      <c r="B37" s="54">
        <v>-3</v>
      </c>
      <c r="C37" s="54">
        <v>-2</v>
      </c>
      <c r="D37" s="54">
        <v>-1</v>
      </c>
      <c r="E37" s="54">
        <v>0</v>
      </c>
      <c r="F37" s="39" t="s">
        <v>86</v>
      </c>
      <c r="G37" s="62"/>
      <c r="H37" s="62"/>
      <c r="I37" s="62"/>
      <c r="J37" s="62"/>
      <c r="K37" s="62"/>
      <c r="L37" s="62"/>
      <c r="M37" s="62"/>
      <c r="N37" s="62"/>
    </row>
    <row r="38" spans="1:14" x14ac:dyDescent="0.25">
      <c r="A38" s="34" t="s">
        <v>138</v>
      </c>
      <c r="B38" s="37"/>
      <c r="C38" s="35">
        <f>'Investitionen &amp; NWC'!C15/FCF!C22</f>
        <v>0.15114590069087569</v>
      </c>
      <c r="D38" s="35">
        <f>'Investitionen &amp; NWC'!D15/FCF!D22</f>
        <v>0.34041428779848687</v>
      </c>
      <c r="E38" s="35">
        <f>'Investitionen &amp; NWC'!E15/FCF!E22</f>
        <v>0.34696727626579255</v>
      </c>
      <c r="F38" s="42">
        <f>AVERAGE(C38:E38)</f>
        <v>0.27950915491838502</v>
      </c>
      <c r="G38" s="4"/>
    </row>
    <row r="39" spans="1:14" x14ac:dyDescent="0.25">
      <c r="A39" s="34" t="s">
        <v>133</v>
      </c>
      <c r="B39" s="37">
        <f>'Investitionen &amp; NWC'!B18/'Umsatz &amp; Aufwand'!B16</f>
        <v>1.0848655699078554E-2</v>
      </c>
      <c r="C39" s="37">
        <f>'Investitionen &amp; NWC'!C18/'Umsatz &amp; Aufwand'!C16</f>
        <v>1.7399737299597498E-2</v>
      </c>
      <c r="D39" s="37">
        <f>'Investitionen &amp; NWC'!D18/'Umsatz &amp; Aufwand'!D16</f>
        <v>7.4863743637363887E-3</v>
      </c>
      <c r="E39" s="37">
        <f>'Investitionen &amp; NWC'!E18/'Umsatz &amp; Aufwand'!E16</f>
        <v>9.0249089794888441E-3</v>
      </c>
      <c r="F39" s="42">
        <f t="shared" ref="F39:F47" si="1">AVERAGE(B39:E39)</f>
        <v>1.1189919085475321E-2</v>
      </c>
      <c r="G39" s="44"/>
    </row>
    <row r="40" spans="1:14" x14ac:dyDescent="0.25">
      <c r="A40" s="34" t="s">
        <v>132</v>
      </c>
      <c r="B40" s="37">
        <f>'Investitionen &amp; NWC'!B20/'Umsatz &amp; Aufwand'!B16</f>
        <v>6.8339714730508691E-2</v>
      </c>
      <c r="C40" s="37">
        <f>'Investitionen &amp; NWC'!C20/'Umsatz &amp; Aufwand'!C16</f>
        <v>6.8652317683036077E-2</v>
      </c>
      <c r="D40" s="37">
        <f>'Investitionen &amp; NWC'!D20/'Umsatz &amp; Aufwand'!D16</f>
        <v>6.6227879085687946E-2</v>
      </c>
      <c r="E40" s="37">
        <f>'Investitionen &amp; NWC'!E20/'Umsatz &amp; Aufwand'!E16</f>
        <v>6.9062154572654202E-2</v>
      </c>
      <c r="F40" s="42">
        <f t="shared" si="1"/>
        <v>6.8070516517971733E-2</v>
      </c>
      <c r="G40" s="44"/>
    </row>
    <row r="41" spans="1:14" x14ac:dyDescent="0.25">
      <c r="A41" s="34" t="s">
        <v>233</v>
      </c>
      <c r="B41" s="37">
        <f>'Investitionen &amp; NWC'!B21/'Umsatz &amp; Aufwand'!B16</f>
        <v>3.5538772247233556E-2</v>
      </c>
      <c r="C41" s="37">
        <f>'Investitionen &amp; NWC'!C21/'Umsatz &amp; Aufwand'!C16</f>
        <v>3.8426332769823497E-2</v>
      </c>
      <c r="D41" s="37">
        <f>'Investitionen &amp; NWC'!D21/'Umsatz &amp; Aufwand'!D16</f>
        <v>5.5310965136836261E-2</v>
      </c>
      <c r="E41" s="37">
        <f>'Investitionen &amp; NWC'!E21/'Umsatz &amp; Aufwand'!E16</f>
        <v>5.631664323564399E-2</v>
      </c>
      <c r="F41" s="42">
        <f t="shared" si="1"/>
        <v>4.6398178347384328E-2</v>
      </c>
      <c r="G41" s="44"/>
    </row>
    <row r="42" spans="1:14" x14ac:dyDescent="0.25">
      <c r="A42" s="34" t="s">
        <v>136</v>
      </c>
      <c r="B42" s="37">
        <f>'Investitionen &amp; NWC'!B28/'Umsatz &amp; Aufwand'!B19</f>
        <v>1.8899609214173625E-2</v>
      </c>
      <c r="C42" s="37">
        <f>'Investitionen &amp; NWC'!C28/'Umsatz &amp; Aufwand'!C19</f>
        <v>2.0063913158789273E-2</v>
      </c>
      <c r="D42" s="37">
        <f>'Investitionen &amp; NWC'!D28/'Umsatz &amp; Aufwand'!D19</f>
        <v>2.6049536368767605E-2</v>
      </c>
      <c r="E42" s="37">
        <f>'Investitionen &amp; NWC'!E28/'Umsatz &amp; Aufwand'!E19</f>
        <v>2.7754010695187167E-2</v>
      </c>
      <c r="F42" s="42">
        <f t="shared" si="1"/>
        <v>2.3191767359229416E-2</v>
      </c>
      <c r="G42" s="44"/>
    </row>
    <row r="43" spans="1:14" x14ac:dyDescent="0.25">
      <c r="A43" s="34" t="s">
        <v>141</v>
      </c>
      <c r="B43" s="37">
        <f>'Investitionen &amp; NWC'!B29/GuV!B28</f>
        <v>0.38591319255406642</v>
      </c>
      <c r="C43" s="37">
        <f>'Investitionen &amp; NWC'!C29/GuV!C28</f>
        <v>0.46120053293003493</v>
      </c>
      <c r="D43" s="37">
        <f>'Investitionen &amp; NWC'!D29/GuV!D28</f>
        <v>0.42601864769290171</v>
      </c>
      <c r="E43" s="37">
        <f>'Investitionen &amp; NWC'!E29/GuV!E28</f>
        <v>0.40477098817341756</v>
      </c>
      <c r="F43" s="42">
        <f t="shared" si="1"/>
        <v>0.41947584033760515</v>
      </c>
      <c r="G43" s="44"/>
    </row>
    <row r="44" spans="1:14" x14ac:dyDescent="0.25">
      <c r="A44" s="34" t="s">
        <v>137</v>
      </c>
      <c r="B44" s="37">
        <f>'Investitionen &amp; NWC'!B30/'Umsatz &amp; Aufwand'!B16</f>
        <v>0.13366558673791393</v>
      </c>
      <c r="C44" s="37">
        <f>'Investitionen &amp; NWC'!C30/'Umsatz &amp; Aufwand'!C16</f>
        <v>0.13199537328768376</v>
      </c>
      <c r="D44" s="37">
        <f>'Investitionen &amp; NWC'!D30/'Umsatz &amp; Aufwand'!D16</f>
        <v>0.12016902656150211</v>
      </c>
      <c r="E44" s="37">
        <f>'Investitionen &amp; NWC'!E30/'Umsatz &amp; Aufwand'!E16</f>
        <v>0.11819472982228471</v>
      </c>
      <c r="F44" s="42">
        <f t="shared" si="1"/>
        <v>0.12600617910234613</v>
      </c>
      <c r="G44" s="44"/>
    </row>
    <row r="45" spans="1:14" x14ac:dyDescent="0.25">
      <c r="A45" s="34" t="s">
        <v>139</v>
      </c>
      <c r="B45" s="37">
        <f>'Investitionen &amp; NWC'!B32/'Umsatz &amp; Aufwand'!B16</f>
        <v>5.4647199899019651E-2</v>
      </c>
      <c r="C45" s="37">
        <f>'Investitionen &amp; NWC'!C32/'Umsatz &amp; Aufwand'!C16</f>
        <v>8.3230036739866065E-2</v>
      </c>
      <c r="D45" s="37">
        <f>'Investitionen &amp; NWC'!D32/'Umsatz &amp; Aufwand'!D16</f>
        <v>7.412628444941595E-2</v>
      </c>
      <c r="E45" s="37">
        <f>'Investitionen &amp; NWC'!E32/'Umsatz &amp; Aufwand'!E16</f>
        <v>7.0039652499909885E-2</v>
      </c>
      <c r="F45" s="42">
        <f t="shared" si="1"/>
        <v>7.0510793397052893E-2</v>
      </c>
      <c r="G45" s="44"/>
    </row>
    <row r="46" spans="1:14" x14ac:dyDescent="0.25">
      <c r="A46" s="34" t="s">
        <v>134</v>
      </c>
      <c r="B46" s="37">
        <f>'Investitionen &amp; NWC'!B33/'Umsatz &amp; Aufwand'!B20</f>
        <v>0.45975081611463953</v>
      </c>
      <c r="C46" s="37">
        <f>'Investitionen &amp; NWC'!C33/'Umsatz &amp; Aufwand'!C20</f>
        <v>0.45823506919457846</v>
      </c>
      <c r="D46" s="37">
        <f>'Investitionen &amp; NWC'!D33/'Umsatz &amp; Aufwand'!D20</f>
        <v>0.43957976760787482</v>
      </c>
      <c r="E46" s="37">
        <f>'Investitionen &amp; NWC'!E33/'Umsatz &amp; Aufwand'!E20</f>
        <v>0.44531803890744742</v>
      </c>
      <c r="F46" s="42">
        <f t="shared" si="1"/>
        <v>0.45072092295613503</v>
      </c>
      <c r="G46" s="44"/>
      <c r="J46" s="34"/>
      <c r="K46" s="34"/>
      <c r="L46" s="34"/>
    </row>
    <row r="47" spans="1:14" x14ac:dyDescent="0.25">
      <c r="A47" s="34" t="s">
        <v>135</v>
      </c>
      <c r="B47" s="37">
        <f>'Investitionen &amp; NWC'!B34/('Umsatz &amp; Aufwand'!B19+'Umsatz &amp; Aufwand'!B20+'Umsatz &amp; Aufwand'!B21)</f>
        <v>2.0350437595243975E-2</v>
      </c>
      <c r="C47" s="37">
        <f>'Investitionen &amp; NWC'!C34/('Umsatz &amp; Aufwand'!C19+'Umsatz &amp; Aufwand'!C20+'Umsatz &amp; Aufwand'!C21)</f>
        <v>1.2039147953538847E-2</v>
      </c>
      <c r="D47" s="37">
        <f>'Investitionen &amp; NWC'!D34/('Umsatz &amp; Aufwand'!D19+'Umsatz &amp; Aufwand'!D20+'Umsatz &amp; Aufwand'!D21)</f>
        <v>2.0361025045289929E-2</v>
      </c>
      <c r="E47" s="37">
        <f>'Investitionen &amp; NWC'!E34/('Umsatz &amp; Aufwand'!E19+'Umsatz &amp; Aufwand'!E20+'Umsatz &amp; Aufwand'!E21)</f>
        <v>8.0504136130793991E-3</v>
      </c>
      <c r="F47" s="42">
        <f t="shared" si="1"/>
        <v>1.5200256051788038E-2</v>
      </c>
      <c r="G47" s="44"/>
      <c r="J47" s="34"/>
      <c r="K47" s="34"/>
    </row>
    <row r="48" spans="1:14" x14ac:dyDescent="0.25">
      <c r="B48" s="37"/>
      <c r="C48" s="37"/>
      <c r="D48" s="37"/>
      <c r="E48" s="37"/>
      <c r="F48" s="42"/>
      <c r="G48" s="44"/>
      <c r="J48" s="34"/>
      <c r="K48" s="34"/>
    </row>
    <row r="49" spans="1:16" ht="17.25" x14ac:dyDescent="0.3">
      <c r="B49" s="37"/>
      <c r="C49" s="37"/>
      <c r="D49" s="37"/>
      <c r="E49" s="37"/>
      <c r="F49" s="28" t="s">
        <v>143</v>
      </c>
      <c r="G49" s="44"/>
      <c r="J49" s="34"/>
      <c r="K49" s="34"/>
    </row>
    <row r="50" spans="1:16" x14ac:dyDescent="0.25">
      <c r="A50" s="34" t="s">
        <v>140</v>
      </c>
      <c r="C50" s="37">
        <f>'Investitionen &amp; NWC'!C9/('Investitionen &amp; NWC'!B5+'Investitionen &amp; NWC'!C7/2)</f>
        <v>9.4359526279444772E-2</v>
      </c>
      <c r="D50" s="37">
        <f>'Investitionen &amp; NWC'!D9/('Investitionen &amp; NWC'!C5+'Investitionen &amp; NWC'!D7/2)</f>
        <v>9.0878467794326415E-2</v>
      </c>
      <c r="E50" s="37">
        <f>'Investitionen &amp; NWC'!E9/('Investitionen &amp; NWC'!D5+'Investitionen &amp; NWC'!E7/2)</f>
        <v>9.2093024364261616E-2</v>
      </c>
      <c r="F50" s="42">
        <f>AVERAGE(B50:E50)</f>
        <v>9.2443672812677583E-2</v>
      </c>
      <c r="G50" s="4"/>
      <c r="H50" s="4"/>
      <c r="J50" s="34"/>
      <c r="K50" s="34"/>
      <c r="L50" s="34"/>
      <c r="M50" s="34"/>
      <c r="N50" s="34"/>
      <c r="O50" s="34"/>
      <c r="P50" s="34"/>
    </row>
    <row r="51" spans="1:16" x14ac:dyDescent="0.25">
      <c r="C51" s="37">
        <f>'Investitionen &amp; NWC'!C9/'Umsatz &amp; Aufwand'!C16</f>
        <v>0.15530526022412822</v>
      </c>
      <c r="D51" s="37">
        <f>'Investitionen &amp; NWC'!D9/'Umsatz &amp; Aufwand'!D16</f>
        <v>0.14265543297209404</v>
      </c>
      <c r="E51" s="37">
        <f>'Investitionen &amp; NWC'!E9/'Umsatz &amp; Aufwand'!E16</f>
        <v>0.13929995313795465</v>
      </c>
      <c r="F51" s="42"/>
      <c r="G51" s="44"/>
      <c r="H51" s="4"/>
      <c r="J51" s="34"/>
      <c r="K51" s="34"/>
      <c r="L51" s="34"/>
      <c r="M51" s="34"/>
      <c r="N51" s="34"/>
      <c r="O51" s="34"/>
      <c r="P51" s="34"/>
    </row>
    <row r="52" spans="1:16" x14ac:dyDescent="0.25">
      <c r="C52" s="37"/>
      <c r="D52" s="37"/>
      <c r="E52" s="37"/>
      <c r="F52" s="42"/>
      <c r="G52" s="44"/>
      <c r="H52" s="4"/>
      <c r="J52" s="34"/>
      <c r="K52" s="34"/>
      <c r="L52" s="34"/>
      <c r="M52" s="34"/>
      <c r="N52" s="34"/>
      <c r="O52" s="34"/>
      <c r="P52" s="34"/>
    </row>
    <row r="53" spans="1:16" x14ac:dyDescent="0.25">
      <c r="A53" s="34" t="s">
        <v>66</v>
      </c>
      <c r="B53" s="41">
        <f>'Investitionen &amp; NWC'!B36</f>
        <v>138275</v>
      </c>
      <c r="C53" s="41">
        <f>'Investitionen &amp; NWC'!C36</f>
        <v>138341</v>
      </c>
      <c r="D53" s="41">
        <f>'Investitionen &amp; NWC'!D36</f>
        <v>134087</v>
      </c>
      <c r="E53" s="41">
        <f>'Investitionen &amp; NWC'!E36</f>
        <v>134087</v>
      </c>
      <c r="F53" s="43">
        <f>E53</f>
        <v>134087</v>
      </c>
      <c r="G53" s="44" t="s">
        <v>142</v>
      </c>
    </row>
    <row r="54" spans="1:16" x14ac:dyDescent="0.25">
      <c r="A54" s="34" t="s">
        <v>55</v>
      </c>
      <c r="B54" s="41">
        <f>'Investitionen &amp; NWC'!B24</f>
        <v>95083</v>
      </c>
      <c r="C54" s="41">
        <f>'Investitionen &amp; NWC'!C24</f>
        <v>90071</v>
      </c>
      <c r="D54" s="41">
        <f>'Investitionen &amp; NWC'!D24</f>
        <v>84031</v>
      </c>
      <c r="E54" s="41">
        <f>'Investitionen &amp; NWC'!E24</f>
        <v>84031</v>
      </c>
      <c r="F54" s="43">
        <f>E54</f>
        <v>84031</v>
      </c>
      <c r="G54" s="44" t="s">
        <v>142</v>
      </c>
    </row>
    <row r="57" spans="1:16" x14ac:dyDescent="0.25">
      <c r="A57" s="6" t="s">
        <v>3</v>
      </c>
    </row>
    <row r="59" spans="1:16" ht="33.75" customHeight="1" x14ac:dyDescent="0.25">
      <c r="A59" s="28" t="s">
        <v>219</v>
      </c>
      <c r="B59" s="51" t="s">
        <v>79</v>
      </c>
    </row>
    <row r="60" spans="1:16" ht="30" x14ac:dyDescent="0.25">
      <c r="A60" s="38" t="s">
        <v>183</v>
      </c>
      <c r="B60" s="26"/>
      <c r="C60" s="4"/>
      <c r="D60" s="4"/>
      <c r="E60" s="4"/>
      <c r="F60" s="4"/>
      <c r="G60" s="4"/>
      <c r="H60" s="4"/>
      <c r="I60" s="4"/>
    </row>
    <row r="61" spans="1:16" ht="30" x14ac:dyDescent="0.25">
      <c r="A61" s="38" t="s">
        <v>180</v>
      </c>
      <c r="B61" s="26"/>
      <c r="C61" s="4"/>
      <c r="D61" s="4"/>
      <c r="E61" s="4"/>
      <c r="F61" s="4"/>
      <c r="G61" s="4"/>
      <c r="H61" s="4"/>
      <c r="I61" s="4"/>
    </row>
    <row r="62" spans="1:16" ht="30" x14ac:dyDescent="0.25">
      <c r="A62" s="38" t="s">
        <v>181</v>
      </c>
      <c r="B62" s="26" t="s">
        <v>70</v>
      </c>
      <c r="C62" s="4"/>
      <c r="D62" s="4"/>
      <c r="E62" s="4"/>
      <c r="F62" s="4"/>
      <c r="G62" s="4"/>
      <c r="H62" s="4"/>
      <c r="I62" s="4"/>
    </row>
    <row r="63" spans="1:16" ht="26.25" customHeight="1" x14ac:dyDescent="0.25"/>
    <row r="64" spans="1:16" x14ac:dyDescent="0.25">
      <c r="A64" s="53" t="s">
        <v>182</v>
      </c>
      <c r="B64" s="48">
        <v>1</v>
      </c>
      <c r="C64" s="48">
        <v>2</v>
      </c>
      <c r="D64" s="48">
        <v>3</v>
      </c>
      <c r="E64" s="48">
        <v>4</v>
      </c>
      <c r="F64" s="48">
        <v>5</v>
      </c>
      <c r="G64" s="48">
        <v>6</v>
      </c>
      <c r="H64" s="48">
        <v>7</v>
      </c>
      <c r="I64" s="48">
        <v>8</v>
      </c>
      <c r="J64" s="48">
        <v>9</v>
      </c>
    </row>
    <row r="65" spans="1:10" x14ac:dyDescent="0.25">
      <c r="A65" s="34" t="s">
        <v>179</v>
      </c>
      <c r="B65" s="84">
        <v>100000</v>
      </c>
      <c r="C65" s="84">
        <v>100000</v>
      </c>
      <c r="D65" s="84">
        <v>100000</v>
      </c>
      <c r="E65" s="84">
        <v>100000</v>
      </c>
      <c r="F65" s="84">
        <v>100000</v>
      </c>
      <c r="G65" s="84">
        <v>100000</v>
      </c>
      <c r="H65" s="84">
        <v>100000</v>
      </c>
      <c r="I65" s="84">
        <v>100000</v>
      </c>
      <c r="J65" s="84">
        <v>100000</v>
      </c>
    </row>
    <row r="66" spans="1:10" x14ac:dyDescent="0.25">
      <c r="A66" s="34" t="s">
        <v>229</v>
      </c>
      <c r="B66" s="93">
        <f>IF(ResD="x",0,30000)</f>
        <v>30000</v>
      </c>
      <c r="C66" s="93">
        <f>IF(ResD="x",0,50000)</f>
        <v>50000</v>
      </c>
      <c r="D66" s="93">
        <f>IF(ResD="x",0,50000)</f>
        <v>50000</v>
      </c>
      <c r="E66" s="93">
        <f>IF(ResD="x",0,55000)</f>
        <v>55000</v>
      </c>
      <c r="F66" s="93">
        <f>IF(ResD="x",0,60000)</f>
        <v>60000</v>
      </c>
      <c r="G66" s="93">
        <f>IF(ResD="x",0,70000)</f>
        <v>70000</v>
      </c>
      <c r="H66" s="93">
        <f>IF(ResD="x",0,75000)</f>
        <v>75000</v>
      </c>
      <c r="I66" s="93">
        <f>IF(ResD="x",0,90000)</f>
        <v>90000</v>
      </c>
      <c r="J66" s="93">
        <f>IF(ResD="x",0,90000)</f>
        <v>90000</v>
      </c>
    </row>
    <row r="67" spans="1:10" x14ac:dyDescent="0.25">
      <c r="A67" s="38" t="s">
        <v>225</v>
      </c>
      <c r="B67" s="93">
        <f>IF(KE="x",2000000,0)</f>
        <v>2000000</v>
      </c>
      <c r="C67" s="93">
        <v>0</v>
      </c>
      <c r="D67" s="93">
        <v>0</v>
      </c>
      <c r="E67" s="93">
        <f>IF(KE="x",800000,0)</f>
        <v>800000</v>
      </c>
      <c r="F67" s="93">
        <v>0</v>
      </c>
      <c r="G67" s="93">
        <v>0</v>
      </c>
      <c r="H67" s="93">
        <v>0</v>
      </c>
      <c r="I67" s="93">
        <v>0</v>
      </c>
      <c r="J67" s="85">
        <v>0</v>
      </c>
    </row>
    <row r="68" spans="1:10" x14ac:dyDescent="0.25">
      <c r="A68" s="38"/>
      <c r="B68" s="122"/>
    </row>
    <row r="69" spans="1:10" x14ac:dyDescent="0.25">
      <c r="A69" s="6" t="s">
        <v>82</v>
      </c>
    </row>
    <row r="70" spans="1:10" x14ac:dyDescent="0.25">
      <c r="A70" s="34" t="s">
        <v>76</v>
      </c>
      <c r="B70" s="35">
        <v>6.5000000000000002E-2</v>
      </c>
    </row>
    <row r="71" spans="1:10" x14ac:dyDescent="0.25">
      <c r="A71" s="34" t="s">
        <v>193</v>
      </c>
      <c r="B71" s="35">
        <v>0.05</v>
      </c>
    </row>
    <row r="72" spans="1:10" x14ac:dyDescent="0.25">
      <c r="A72" s="34" t="s">
        <v>78</v>
      </c>
      <c r="B72" s="35">
        <v>0.4</v>
      </c>
    </row>
    <row r="73" spans="1:10" x14ac:dyDescent="0.25">
      <c r="A73" s="34" t="s">
        <v>7</v>
      </c>
      <c r="B73" s="35">
        <v>0</v>
      </c>
    </row>
    <row r="75" spans="1:10" x14ac:dyDescent="0.25">
      <c r="C75" s="39">
        <v>-2</v>
      </c>
      <c r="D75" s="39">
        <v>-1</v>
      </c>
      <c r="E75" s="39">
        <v>0</v>
      </c>
      <c r="F75" s="4"/>
      <c r="G75" s="4"/>
      <c r="H75" s="4"/>
    </row>
    <row r="76" spans="1:10" x14ac:dyDescent="0.25">
      <c r="A76" s="34" t="s">
        <v>77</v>
      </c>
      <c r="C76" s="36">
        <f>GuV!C22/Bilanz!B8</f>
        <v>0.10932490203063769</v>
      </c>
      <c r="D76" s="36">
        <f>GuV!D22/Bilanz!C8</f>
        <v>8.7776631763044011E-2</v>
      </c>
      <c r="E76" s="36">
        <f>GuV!E22/Bilanz!D8</f>
        <v>8.0000671689947914E-2</v>
      </c>
      <c r="F76" s="123">
        <f>E76</f>
        <v>8.0000671689947914E-2</v>
      </c>
      <c r="G76" s="44" t="s">
        <v>142</v>
      </c>
    </row>
    <row r="79" spans="1:10" x14ac:dyDescent="0.25">
      <c r="A79" s="146" t="s">
        <v>255</v>
      </c>
    </row>
  </sheetData>
  <printOptions headings="1" gridLines="1"/>
  <pageMargins left="0.59055118110236227" right="0.59055118110236227" top="0.59055118110236227" bottom="0.59055118110236227" header="0.51181102362204722" footer="0.51181102362204722"/>
  <pageSetup paperSize="9" scale="4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SI210"/>
  <sheetViews>
    <sheetView zoomScaleNormal="100" workbookViewId="0"/>
  </sheetViews>
  <sheetFormatPr baseColWidth="10" defaultColWidth="11.42578125" defaultRowHeight="15" x14ac:dyDescent="0.25"/>
  <cols>
    <col min="1" max="2" width="11.42578125" style="56"/>
    <col min="3" max="29" width="11.5703125" style="56" customWidth="1"/>
    <col min="30" max="503" width="11.5703125" style="56" bestFit="1" customWidth="1"/>
    <col min="504" max="16384" width="11.42578125" style="56"/>
  </cols>
  <sheetData>
    <row r="1" spans="1:503" x14ac:dyDescent="0.25">
      <c r="A1" s="55" t="s">
        <v>145</v>
      </c>
      <c r="C1" s="56">
        <v>0</v>
      </c>
      <c r="D1" s="56">
        <v>1</v>
      </c>
      <c r="E1" s="56">
        <v>2</v>
      </c>
      <c r="F1" s="56">
        <v>3</v>
      </c>
      <c r="G1" s="56">
        <v>4</v>
      </c>
      <c r="H1" s="56">
        <v>5</v>
      </c>
      <c r="I1" s="56">
        <v>6</v>
      </c>
      <c r="J1" s="56">
        <v>7</v>
      </c>
      <c r="K1" s="56">
        <v>8</v>
      </c>
      <c r="L1" s="56">
        <v>9</v>
      </c>
      <c r="M1" s="56">
        <v>10</v>
      </c>
      <c r="N1" s="56">
        <v>11</v>
      </c>
      <c r="O1" s="56">
        <v>12</v>
      </c>
      <c r="P1" s="56">
        <v>13</v>
      </c>
      <c r="Q1" s="56">
        <v>14</v>
      </c>
      <c r="R1" s="56">
        <v>15</v>
      </c>
      <c r="S1" s="56">
        <v>16</v>
      </c>
      <c r="T1" s="56">
        <v>17</v>
      </c>
      <c r="U1" s="56">
        <v>18</v>
      </c>
      <c r="V1" s="56">
        <v>19</v>
      </c>
      <c r="W1" s="56">
        <v>20</v>
      </c>
      <c r="X1" s="56">
        <v>21</v>
      </c>
      <c r="Y1" s="56">
        <v>22</v>
      </c>
      <c r="Z1" s="56">
        <v>23</v>
      </c>
      <c r="AA1" s="56">
        <v>24</v>
      </c>
      <c r="AB1" s="56">
        <v>25</v>
      </c>
      <c r="AC1" s="56">
        <v>26</v>
      </c>
      <c r="AD1" s="56">
        <v>27</v>
      </c>
      <c r="AE1" s="56">
        <v>28</v>
      </c>
      <c r="AF1" s="56">
        <v>29</v>
      </c>
      <c r="AG1" s="56">
        <v>30</v>
      </c>
      <c r="AH1" s="56">
        <v>31</v>
      </c>
      <c r="AI1" s="56">
        <v>32</v>
      </c>
      <c r="AJ1" s="56">
        <v>33</v>
      </c>
      <c r="AK1" s="56">
        <v>34</v>
      </c>
      <c r="AL1" s="56">
        <v>35</v>
      </c>
      <c r="AM1" s="56">
        <v>36</v>
      </c>
      <c r="AN1" s="56">
        <v>37</v>
      </c>
      <c r="AO1" s="56">
        <v>38</v>
      </c>
      <c r="AP1" s="56">
        <v>39</v>
      </c>
      <c r="AQ1" s="56">
        <v>40</v>
      </c>
      <c r="AR1" s="56">
        <v>41</v>
      </c>
      <c r="AS1" s="56">
        <v>42</v>
      </c>
      <c r="AT1" s="56">
        <v>43</v>
      </c>
      <c r="AU1" s="56">
        <v>44</v>
      </c>
      <c r="AV1" s="56">
        <v>45</v>
      </c>
      <c r="AW1" s="56">
        <v>46</v>
      </c>
      <c r="AX1" s="56">
        <v>47</v>
      </c>
      <c r="AY1" s="56">
        <v>48</v>
      </c>
      <c r="AZ1" s="56">
        <v>49</v>
      </c>
      <c r="BA1" s="56">
        <v>50</v>
      </c>
      <c r="BB1" s="56">
        <v>51</v>
      </c>
      <c r="BC1" s="56">
        <v>52</v>
      </c>
      <c r="BD1" s="56">
        <v>53</v>
      </c>
      <c r="BE1" s="56">
        <v>54</v>
      </c>
      <c r="BF1" s="56">
        <v>55</v>
      </c>
      <c r="BG1" s="56">
        <v>56</v>
      </c>
      <c r="BH1" s="56">
        <v>57</v>
      </c>
      <c r="BI1" s="56">
        <v>58</v>
      </c>
      <c r="BJ1" s="56">
        <v>59</v>
      </c>
      <c r="BK1" s="56">
        <v>60</v>
      </c>
      <c r="BL1" s="56">
        <v>61</v>
      </c>
      <c r="BM1" s="56">
        <v>62</v>
      </c>
      <c r="BN1" s="56">
        <v>63</v>
      </c>
      <c r="BO1" s="56">
        <v>64</v>
      </c>
      <c r="BP1" s="56">
        <v>65</v>
      </c>
      <c r="BQ1" s="56">
        <v>66</v>
      </c>
      <c r="BR1" s="56">
        <v>67</v>
      </c>
      <c r="BS1" s="56">
        <v>68</v>
      </c>
      <c r="BT1" s="56">
        <v>69</v>
      </c>
      <c r="BU1" s="56">
        <v>70</v>
      </c>
      <c r="BV1" s="56">
        <v>71</v>
      </c>
      <c r="BW1" s="56">
        <v>72</v>
      </c>
      <c r="BX1" s="56">
        <v>73</v>
      </c>
      <c r="BY1" s="56">
        <v>74</v>
      </c>
      <c r="BZ1" s="56">
        <v>75</v>
      </c>
      <c r="CA1" s="56">
        <v>76</v>
      </c>
      <c r="CB1" s="56">
        <v>77</v>
      </c>
      <c r="CC1" s="56">
        <v>78</v>
      </c>
      <c r="CD1" s="56">
        <v>79</v>
      </c>
      <c r="CE1" s="56">
        <v>80</v>
      </c>
      <c r="CF1" s="56">
        <v>81</v>
      </c>
      <c r="CG1" s="56">
        <v>82</v>
      </c>
      <c r="CH1" s="56">
        <v>83</v>
      </c>
      <c r="CI1" s="56">
        <v>84</v>
      </c>
      <c r="CJ1" s="56">
        <v>85</v>
      </c>
      <c r="CK1" s="56">
        <v>86</v>
      </c>
      <c r="CL1" s="56">
        <v>87</v>
      </c>
      <c r="CM1" s="56">
        <v>88</v>
      </c>
      <c r="CN1" s="56">
        <v>89</v>
      </c>
      <c r="CO1" s="56">
        <v>90</v>
      </c>
      <c r="CP1" s="56">
        <v>91</v>
      </c>
      <c r="CQ1" s="56">
        <v>92</v>
      </c>
      <c r="CR1" s="56">
        <v>93</v>
      </c>
      <c r="CS1" s="56">
        <v>94</v>
      </c>
      <c r="CT1" s="56">
        <v>95</v>
      </c>
      <c r="CU1" s="56">
        <v>96</v>
      </c>
      <c r="CV1" s="56">
        <v>97</v>
      </c>
      <c r="CW1" s="56">
        <v>98</v>
      </c>
      <c r="CX1" s="56">
        <v>99</v>
      </c>
      <c r="CY1" s="56">
        <v>100</v>
      </c>
      <c r="CZ1" s="56">
        <v>101</v>
      </c>
      <c r="DA1" s="56">
        <v>102</v>
      </c>
      <c r="DB1" s="56">
        <v>103</v>
      </c>
      <c r="DC1" s="56">
        <v>104</v>
      </c>
      <c r="DD1" s="56">
        <v>105</v>
      </c>
      <c r="DE1" s="56">
        <v>106</v>
      </c>
      <c r="DF1" s="56">
        <v>107</v>
      </c>
      <c r="DG1" s="56">
        <v>108</v>
      </c>
      <c r="DH1" s="56">
        <v>109</v>
      </c>
      <c r="DI1" s="56">
        <v>110</v>
      </c>
      <c r="DJ1" s="56">
        <v>111</v>
      </c>
      <c r="DK1" s="56">
        <v>112</v>
      </c>
      <c r="DL1" s="56">
        <v>113</v>
      </c>
      <c r="DM1" s="56">
        <v>114</v>
      </c>
      <c r="DN1" s="56">
        <v>115</v>
      </c>
      <c r="DO1" s="56">
        <v>116</v>
      </c>
      <c r="DP1" s="56">
        <v>117</v>
      </c>
      <c r="DQ1" s="56">
        <v>118</v>
      </c>
      <c r="DR1" s="56">
        <v>119</v>
      </c>
      <c r="DS1" s="56">
        <v>120</v>
      </c>
      <c r="DT1" s="56">
        <v>121</v>
      </c>
      <c r="DU1" s="56">
        <v>122</v>
      </c>
      <c r="DV1" s="56">
        <v>123</v>
      </c>
      <c r="DW1" s="56">
        <v>124</v>
      </c>
      <c r="DX1" s="56">
        <v>125</v>
      </c>
      <c r="DY1" s="56">
        <v>126</v>
      </c>
      <c r="DZ1" s="56">
        <v>127</v>
      </c>
      <c r="EA1" s="56">
        <v>128</v>
      </c>
      <c r="EB1" s="56">
        <v>129</v>
      </c>
      <c r="EC1" s="56">
        <v>130</v>
      </c>
      <c r="ED1" s="56">
        <v>131</v>
      </c>
      <c r="EE1" s="56">
        <v>132</v>
      </c>
      <c r="EF1" s="56">
        <v>133</v>
      </c>
      <c r="EG1" s="56">
        <v>134</v>
      </c>
      <c r="EH1" s="56">
        <v>135</v>
      </c>
      <c r="EI1" s="56">
        <v>136</v>
      </c>
      <c r="EJ1" s="56">
        <v>137</v>
      </c>
      <c r="EK1" s="56">
        <v>138</v>
      </c>
      <c r="EL1" s="56">
        <v>139</v>
      </c>
      <c r="EM1" s="56">
        <v>140</v>
      </c>
      <c r="EN1" s="56">
        <v>141</v>
      </c>
      <c r="EO1" s="56">
        <v>142</v>
      </c>
      <c r="EP1" s="56">
        <v>143</v>
      </c>
      <c r="EQ1" s="56">
        <v>144</v>
      </c>
      <c r="ER1" s="56">
        <v>145</v>
      </c>
      <c r="ES1" s="56">
        <v>146</v>
      </c>
      <c r="ET1" s="56">
        <v>147</v>
      </c>
      <c r="EU1" s="56">
        <v>148</v>
      </c>
      <c r="EV1" s="56">
        <v>149</v>
      </c>
      <c r="EW1" s="56">
        <v>150</v>
      </c>
      <c r="EX1" s="56">
        <v>151</v>
      </c>
      <c r="EY1" s="56">
        <v>152</v>
      </c>
      <c r="EZ1" s="56">
        <v>153</v>
      </c>
      <c r="FA1" s="56">
        <v>154</v>
      </c>
      <c r="FB1" s="56">
        <v>155</v>
      </c>
      <c r="FC1" s="56">
        <v>156</v>
      </c>
      <c r="FD1" s="56">
        <v>157</v>
      </c>
      <c r="FE1" s="56">
        <v>158</v>
      </c>
      <c r="FF1" s="56">
        <v>159</v>
      </c>
      <c r="FG1" s="56">
        <v>160</v>
      </c>
      <c r="FH1" s="56">
        <v>161</v>
      </c>
      <c r="FI1" s="56">
        <v>162</v>
      </c>
      <c r="FJ1" s="56">
        <v>163</v>
      </c>
      <c r="FK1" s="56">
        <v>164</v>
      </c>
      <c r="FL1" s="56">
        <v>165</v>
      </c>
      <c r="FM1" s="56">
        <v>166</v>
      </c>
      <c r="FN1" s="56">
        <v>167</v>
      </c>
      <c r="FO1" s="56">
        <v>168</v>
      </c>
      <c r="FP1" s="56">
        <v>169</v>
      </c>
      <c r="FQ1" s="56">
        <v>170</v>
      </c>
      <c r="FR1" s="56">
        <v>171</v>
      </c>
      <c r="FS1" s="56">
        <v>172</v>
      </c>
      <c r="FT1" s="56">
        <v>173</v>
      </c>
      <c r="FU1" s="56">
        <v>174</v>
      </c>
      <c r="FV1" s="56">
        <v>175</v>
      </c>
      <c r="FW1" s="56">
        <v>176</v>
      </c>
      <c r="FX1" s="56">
        <v>177</v>
      </c>
      <c r="FY1" s="56">
        <v>178</v>
      </c>
      <c r="FZ1" s="56">
        <v>179</v>
      </c>
      <c r="GA1" s="56">
        <v>180</v>
      </c>
      <c r="GB1" s="56">
        <v>181</v>
      </c>
      <c r="GC1" s="56">
        <v>182</v>
      </c>
      <c r="GD1" s="56">
        <v>183</v>
      </c>
      <c r="GE1" s="56">
        <v>184</v>
      </c>
      <c r="GF1" s="56">
        <v>185</v>
      </c>
      <c r="GG1" s="56">
        <v>186</v>
      </c>
      <c r="GH1" s="56">
        <v>187</v>
      </c>
      <c r="GI1" s="56">
        <v>188</v>
      </c>
      <c r="GJ1" s="56">
        <v>189</v>
      </c>
      <c r="GK1" s="56">
        <v>190</v>
      </c>
      <c r="GL1" s="56">
        <v>191</v>
      </c>
      <c r="GM1" s="56">
        <v>192</v>
      </c>
      <c r="GN1" s="56">
        <v>193</v>
      </c>
      <c r="GO1" s="56">
        <v>194</v>
      </c>
      <c r="GP1" s="56">
        <v>195</v>
      </c>
      <c r="GQ1" s="56">
        <v>196</v>
      </c>
      <c r="GR1" s="56">
        <v>197</v>
      </c>
      <c r="GS1" s="56">
        <v>198</v>
      </c>
      <c r="GT1" s="56">
        <v>199</v>
      </c>
      <c r="GU1" s="56">
        <v>200</v>
      </c>
      <c r="GV1" s="56">
        <v>201</v>
      </c>
      <c r="GW1" s="56">
        <v>202</v>
      </c>
      <c r="GX1" s="56">
        <v>203</v>
      </c>
      <c r="GY1" s="56">
        <v>204</v>
      </c>
      <c r="GZ1" s="56">
        <v>205</v>
      </c>
      <c r="HA1" s="56">
        <v>206</v>
      </c>
      <c r="HB1" s="56">
        <v>207</v>
      </c>
      <c r="HC1" s="56">
        <v>208</v>
      </c>
      <c r="HD1" s="56">
        <v>209</v>
      </c>
      <c r="HE1" s="56">
        <v>210</v>
      </c>
      <c r="HF1" s="56">
        <v>211</v>
      </c>
      <c r="HG1" s="56">
        <v>212</v>
      </c>
      <c r="HH1" s="56">
        <v>213</v>
      </c>
      <c r="HI1" s="56">
        <v>214</v>
      </c>
      <c r="HJ1" s="56">
        <v>215</v>
      </c>
      <c r="HK1" s="56">
        <v>216</v>
      </c>
      <c r="HL1" s="56">
        <v>217</v>
      </c>
      <c r="HM1" s="56">
        <v>218</v>
      </c>
      <c r="HN1" s="56">
        <v>219</v>
      </c>
      <c r="HO1" s="56">
        <v>220</v>
      </c>
      <c r="HP1" s="56">
        <v>221</v>
      </c>
      <c r="HQ1" s="56">
        <v>222</v>
      </c>
      <c r="HR1" s="56">
        <v>223</v>
      </c>
      <c r="HS1" s="56">
        <v>224</v>
      </c>
      <c r="HT1" s="56">
        <v>225</v>
      </c>
      <c r="HU1" s="56">
        <v>226</v>
      </c>
      <c r="HV1" s="56">
        <v>227</v>
      </c>
      <c r="HW1" s="56">
        <v>228</v>
      </c>
      <c r="HX1" s="56">
        <v>229</v>
      </c>
      <c r="HY1" s="56">
        <v>230</v>
      </c>
      <c r="HZ1" s="56">
        <v>231</v>
      </c>
      <c r="IA1" s="56">
        <v>232</v>
      </c>
      <c r="IB1" s="56">
        <v>233</v>
      </c>
      <c r="IC1" s="56">
        <v>234</v>
      </c>
      <c r="ID1" s="56">
        <v>235</v>
      </c>
      <c r="IE1" s="56">
        <v>236</v>
      </c>
      <c r="IF1" s="56">
        <v>237</v>
      </c>
      <c r="IG1" s="56">
        <v>238</v>
      </c>
      <c r="IH1" s="56">
        <v>239</v>
      </c>
      <c r="II1" s="56">
        <v>240</v>
      </c>
      <c r="IJ1" s="56">
        <v>241</v>
      </c>
      <c r="IK1" s="56">
        <v>242</v>
      </c>
      <c r="IL1" s="56">
        <v>243</v>
      </c>
      <c r="IM1" s="56">
        <v>244</v>
      </c>
      <c r="IN1" s="56">
        <v>245</v>
      </c>
      <c r="IO1" s="56">
        <v>246</v>
      </c>
      <c r="IP1" s="56">
        <v>247</v>
      </c>
      <c r="IQ1" s="56">
        <v>248</v>
      </c>
      <c r="IR1" s="56">
        <v>249</v>
      </c>
      <c r="IS1" s="56">
        <v>250</v>
      </c>
      <c r="IT1" s="56">
        <v>251</v>
      </c>
      <c r="IU1" s="56">
        <v>252</v>
      </c>
      <c r="IV1" s="56">
        <v>253</v>
      </c>
      <c r="IW1" s="56">
        <v>254</v>
      </c>
      <c r="IX1" s="56">
        <v>255</v>
      </c>
      <c r="IY1" s="56">
        <v>256</v>
      </c>
      <c r="IZ1" s="56">
        <v>257</v>
      </c>
      <c r="JA1" s="56">
        <v>258</v>
      </c>
      <c r="JB1" s="56">
        <v>259</v>
      </c>
      <c r="JC1" s="56">
        <v>260</v>
      </c>
      <c r="JD1" s="56">
        <v>261</v>
      </c>
      <c r="JE1" s="56">
        <v>262</v>
      </c>
      <c r="JF1" s="56">
        <v>263</v>
      </c>
      <c r="JG1" s="56">
        <v>264</v>
      </c>
      <c r="JH1" s="56">
        <v>265</v>
      </c>
      <c r="JI1" s="56">
        <v>266</v>
      </c>
      <c r="JJ1" s="56">
        <v>267</v>
      </c>
      <c r="JK1" s="56">
        <v>268</v>
      </c>
      <c r="JL1" s="56">
        <v>269</v>
      </c>
      <c r="JM1" s="56">
        <v>270</v>
      </c>
      <c r="JN1" s="56">
        <v>271</v>
      </c>
      <c r="JO1" s="56">
        <v>272</v>
      </c>
      <c r="JP1" s="56">
        <v>273</v>
      </c>
      <c r="JQ1" s="56">
        <v>274</v>
      </c>
      <c r="JR1" s="56">
        <v>275</v>
      </c>
      <c r="JS1" s="56">
        <v>276</v>
      </c>
      <c r="JT1" s="56">
        <v>277</v>
      </c>
      <c r="JU1" s="56">
        <v>278</v>
      </c>
      <c r="JV1" s="56">
        <v>279</v>
      </c>
      <c r="JW1" s="56">
        <v>280</v>
      </c>
      <c r="JX1" s="56">
        <v>281</v>
      </c>
      <c r="JY1" s="56">
        <v>282</v>
      </c>
      <c r="JZ1" s="56">
        <v>283</v>
      </c>
      <c r="KA1" s="56">
        <v>284</v>
      </c>
      <c r="KB1" s="56">
        <v>285</v>
      </c>
      <c r="KC1" s="56">
        <v>286</v>
      </c>
      <c r="KD1" s="56">
        <v>287</v>
      </c>
      <c r="KE1" s="56">
        <v>288</v>
      </c>
      <c r="KF1" s="56">
        <v>289</v>
      </c>
      <c r="KG1" s="56">
        <v>290</v>
      </c>
      <c r="KH1" s="56">
        <v>291</v>
      </c>
      <c r="KI1" s="56">
        <v>292</v>
      </c>
      <c r="KJ1" s="56">
        <v>293</v>
      </c>
      <c r="KK1" s="56">
        <v>294</v>
      </c>
      <c r="KL1" s="56">
        <v>295</v>
      </c>
      <c r="KM1" s="56">
        <v>296</v>
      </c>
      <c r="KN1" s="56">
        <v>297</v>
      </c>
      <c r="KO1" s="56">
        <v>298</v>
      </c>
      <c r="KP1" s="56">
        <v>299</v>
      </c>
      <c r="KQ1" s="56">
        <v>300</v>
      </c>
      <c r="KR1" s="56">
        <v>301</v>
      </c>
      <c r="KS1" s="56">
        <v>302</v>
      </c>
      <c r="KT1" s="56">
        <v>303</v>
      </c>
      <c r="KU1" s="56">
        <v>304</v>
      </c>
      <c r="KV1" s="56">
        <v>305</v>
      </c>
      <c r="KW1" s="56">
        <v>306</v>
      </c>
      <c r="KX1" s="56">
        <v>307</v>
      </c>
      <c r="KY1" s="56">
        <v>308</v>
      </c>
      <c r="KZ1" s="56">
        <v>309</v>
      </c>
      <c r="LA1" s="56">
        <v>310</v>
      </c>
      <c r="LB1" s="56">
        <v>311</v>
      </c>
      <c r="LC1" s="56">
        <v>312</v>
      </c>
      <c r="LD1" s="56">
        <v>313</v>
      </c>
      <c r="LE1" s="56">
        <v>314</v>
      </c>
      <c r="LF1" s="56">
        <v>315</v>
      </c>
      <c r="LG1" s="56">
        <v>316</v>
      </c>
      <c r="LH1" s="56">
        <v>317</v>
      </c>
      <c r="LI1" s="56">
        <v>318</v>
      </c>
      <c r="LJ1" s="56">
        <v>319</v>
      </c>
      <c r="LK1" s="56">
        <v>320</v>
      </c>
      <c r="LL1" s="56">
        <v>321</v>
      </c>
      <c r="LM1" s="56">
        <v>322</v>
      </c>
      <c r="LN1" s="56">
        <v>323</v>
      </c>
      <c r="LO1" s="56">
        <v>324</v>
      </c>
      <c r="LP1" s="56">
        <v>325</v>
      </c>
      <c r="LQ1" s="56">
        <v>326</v>
      </c>
      <c r="LR1" s="56">
        <v>327</v>
      </c>
      <c r="LS1" s="56">
        <v>328</v>
      </c>
      <c r="LT1" s="56">
        <v>329</v>
      </c>
      <c r="LU1" s="56">
        <v>330</v>
      </c>
      <c r="LV1" s="56">
        <v>331</v>
      </c>
      <c r="LW1" s="56">
        <v>332</v>
      </c>
      <c r="LX1" s="56">
        <v>333</v>
      </c>
      <c r="LY1" s="56">
        <v>334</v>
      </c>
      <c r="LZ1" s="56">
        <v>335</v>
      </c>
      <c r="MA1" s="56">
        <v>336</v>
      </c>
      <c r="MB1" s="56">
        <v>337</v>
      </c>
      <c r="MC1" s="56">
        <v>338</v>
      </c>
      <c r="MD1" s="56">
        <v>339</v>
      </c>
      <c r="ME1" s="56">
        <v>340</v>
      </c>
      <c r="MF1" s="56">
        <v>341</v>
      </c>
      <c r="MG1" s="56">
        <v>342</v>
      </c>
      <c r="MH1" s="56">
        <v>343</v>
      </c>
      <c r="MI1" s="56">
        <v>344</v>
      </c>
      <c r="MJ1" s="56">
        <v>345</v>
      </c>
      <c r="MK1" s="56">
        <v>346</v>
      </c>
      <c r="ML1" s="56">
        <v>347</v>
      </c>
      <c r="MM1" s="56">
        <v>348</v>
      </c>
      <c r="MN1" s="56">
        <v>349</v>
      </c>
      <c r="MO1" s="56">
        <v>350</v>
      </c>
      <c r="MP1" s="56">
        <v>351</v>
      </c>
      <c r="MQ1" s="56">
        <v>352</v>
      </c>
      <c r="MR1" s="56">
        <v>353</v>
      </c>
      <c r="MS1" s="56">
        <v>354</v>
      </c>
      <c r="MT1" s="56">
        <v>355</v>
      </c>
      <c r="MU1" s="56">
        <v>356</v>
      </c>
      <c r="MV1" s="56">
        <v>357</v>
      </c>
      <c r="MW1" s="56">
        <v>358</v>
      </c>
      <c r="MX1" s="56">
        <v>359</v>
      </c>
      <c r="MY1" s="56">
        <v>360</v>
      </c>
      <c r="MZ1" s="56">
        <v>361</v>
      </c>
      <c r="NA1" s="56">
        <v>362</v>
      </c>
      <c r="NB1" s="56">
        <v>363</v>
      </c>
      <c r="NC1" s="56">
        <v>364</v>
      </c>
      <c r="ND1" s="56">
        <v>365</v>
      </c>
      <c r="NE1" s="56">
        <v>366</v>
      </c>
      <c r="NF1" s="56">
        <v>367</v>
      </c>
      <c r="NG1" s="56">
        <v>368</v>
      </c>
      <c r="NH1" s="56">
        <v>369</v>
      </c>
      <c r="NI1" s="56">
        <v>370</v>
      </c>
      <c r="NJ1" s="56">
        <v>371</v>
      </c>
      <c r="NK1" s="56">
        <v>372</v>
      </c>
      <c r="NL1" s="56">
        <v>373</v>
      </c>
      <c r="NM1" s="56">
        <v>374</v>
      </c>
      <c r="NN1" s="56">
        <v>375</v>
      </c>
      <c r="NO1" s="56">
        <v>376</v>
      </c>
      <c r="NP1" s="56">
        <v>377</v>
      </c>
      <c r="NQ1" s="56">
        <v>378</v>
      </c>
      <c r="NR1" s="56">
        <v>379</v>
      </c>
      <c r="NS1" s="56">
        <v>380</v>
      </c>
      <c r="NT1" s="56">
        <v>381</v>
      </c>
      <c r="NU1" s="56">
        <v>382</v>
      </c>
      <c r="NV1" s="56">
        <v>383</v>
      </c>
      <c r="NW1" s="56">
        <v>384</v>
      </c>
      <c r="NX1" s="56">
        <v>385</v>
      </c>
      <c r="NY1" s="56">
        <v>386</v>
      </c>
      <c r="NZ1" s="56">
        <v>387</v>
      </c>
      <c r="OA1" s="56">
        <v>388</v>
      </c>
      <c r="OB1" s="56">
        <v>389</v>
      </c>
      <c r="OC1" s="56">
        <v>390</v>
      </c>
      <c r="OD1" s="56">
        <v>391</v>
      </c>
      <c r="OE1" s="56">
        <v>392</v>
      </c>
      <c r="OF1" s="56">
        <v>393</v>
      </c>
      <c r="OG1" s="56">
        <v>394</v>
      </c>
      <c r="OH1" s="56">
        <v>395</v>
      </c>
      <c r="OI1" s="56">
        <v>396</v>
      </c>
      <c r="OJ1" s="56">
        <v>397</v>
      </c>
      <c r="OK1" s="56">
        <v>398</v>
      </c>
      <c r="OL1" s="56">
        <v>399</v>
      </c>
      <c r="OM1" s="56">
        <v>400</v>
      </c>
      <c r="ON1" s="56">
        <v>401</v>
      </c>
      <c r="OO1" s="56">
        <v>402</v>
      </c>
      <c r="OP1" s="56">
        <v>403</v>
      </c>
      <c r="OQ1" s="56">
        <v>404</v>
      </c>
      <c r="OR1" s="56">
        <v>405</v>
      </c>
      <c r="OS1" s="56">
        <v>406</v>
      </c>
      <c r="OT1" s="56">
        <v>407</v>
      </c>
      <c r="OU1" s="56">
        <v>408</v>
      </c>
      <c r="OV1" s="56">
        <v>409</v>
      </c>
      <c r="OW1" s="56">
        <v>410</v>
      </c>
      <c r="OX1" s="56">
        <v>411</v>
      </c>
      <c r="OY1" s="56">
        <v>412</v>
      </c>
      <c r="OZ1" s="56">
        <v>413</v>
      </c>
      <c r="PA1" s="56">
        <v>414</v>
      </c>
      <c r="PB1" s="56">
        <v>415</v>
      </c>
      <c r="PC1" s="56">
        <v>416</v>
      </c>
      <c r="PD1" s="56">
        <v>417</v>
      </c>
      <c r="PE1" s="56">
        <v>418</v>
      </c>
      <c r="PF1" s="56">
        <v>419</v>
      </c>
      <c r="PG1" s="56">
        <v>420</v>
      </c>
      <c r="PH1" s="56">
        <v>421</v>
      </c>
      <c r="PI1" s="56">
        <v>422</v>
      </c>
      <c r="PJ1" s="56">
        <v>423</v>
      </c>
      <c r="PK1" s="56">
        <v>424</v>
      </c>
      <c r="PL1" s="56">
        <v>425</v>
      </c>
      <c r="PM1" s="56">
        <v>426</v>
      </c>
      <c r="PN1" s="56">
        <v>427</v>
      </c>
      <c r="PO1" s="56">
        <v>428</v>
      </c>
      <c r="PP1" s="56">
        <v>429</v>
      </c>
      <c r="PQ1" s="56">
        <v>430</v>
      </c>
      <c r="PR1" s="56">
        <v>431</v>
      </c>
      <c r="PS1" s="56">
        <v>432</v>
      </c>
      <c r="PT1" s="56">
        <v>433</v>
      </c>
      <c r="PU1" s="56">
        <v>434</v>
      </c>
      <c r="PV1" s="56">
        <v>435</v>
      </c>
      <c r="PW1" s="56">
        <v>436</v>
      </c>
      <c r="PX1" s="56">
        <v>437</v>
      </c>
      <c r="PY1" s="56">
        <v>438</v>
      </c>
      <c r="PZ1" s="56">
        <v>439</v>
      </c>
      <c r="QA1" s="56">
        <v>440</v>
      </c>
      <c r="QB1" s="56">
        <v>441</v>
      </c>
      <c r="QC1" s="56">
        <v>442</v>
      </c>
      <c r="QD1" s="56">
        <v>443</v>
      </c>
      <c r="QE1" s="56">
        <v>444</v>
      </c>
      <c r="QF1" s="56">
        <v>445</v>
      </c>
      <c r="QG1" s="56">
        <v>446</v>
      </c>
      <c r="QH1" s="56">
        <v>447</v>
      </c>
      <c r="QI1" s="56">
        <v>448</v>
      </c>
      <c r="QJ1" s="56">
        <v>449</v>
      </c>
      <c r="QK1" s="56">
        <v>450</v>
      </c>
      <c r="QL1" s="56">
        <v>451</v>
      </c>
      <c r="QM1" s="56">
        <v>452</v>
      </c>
      <c r="QN1" s="56">
        <v>453</v>
      </c>
      <c r="QO1" s="56">
        <v>454</v>
      </c>
      <c r="QP1" s="56">
        <v>455</v>
      </c>
      <c r="QQ1" s="56">
        <v>456</v>
      </c>
      <c r="QR1" s="56">
        <v>457</v>
      </c>
      <c r="QS1" s="56">
        <v>458</v>
      </c>
      <c r="QT1" s="56">
        <v>459</v>
      </c>
      <c r="QU1" s="56">
        <v>460</v>
      </c>
      <c r="QV1" s="56">
        <v>461</v>
      </c>
      <c r="QW1" s="56">
        <v>462</v>
      </c>
      <c r="QX1" s="56">
        <v>463</v>
      </c>
      <c r="QY1" s="56">
        <v>464</v>
      </c>
      <c r="QZ1" s="56">
        <v>465</v>
      </c>
      <c r="RA1" s="56">
        <v>466</v>
      </c>
      <c r="RB1" s="56">
        <v>467</v>
      </c>
      <c r="RC1" s="56">
        <v>468</v>
      </c>
      <c r="RD1" s="56">
        <v>469</v>
      </c>
      <c r="RE1" s="56">
        <v>470</v>
      </c>
      <c r="RF1" s="56">
        <v>471</v>
      </c>
      <c r="RG1" s="56">
        <v>472</v>
      </c>
      <c r="RH1" s="56">
        <v>473</v>
      </c>
      <c r="RI1" s="56">
        <v>474</v>
      </c>
      <c r="RJ1" s="56">
        <v>475</v>
      </c>
      <c r="RK1" s="56">
        <v>476</v>
      </c>
      <c r="RL1" s="56">
        <v>477</v>
      </c>
      <c r="RM1" s="56">
        <v>478</v>
      </c>
      <c r="RN1" s="56">
        <v>479</v>
      </c>
      <c r="RO1" s="56">
        <v>480</v>
      </c>
      <c r="RP1" s="56">
        <v>481</v>
      </c>
      <c r="RQ1" s="56">
        <v>482</v>
      </c>
      <c r="RR1" s="56">
        <v>483</v>
      </c>
      <c r="RS1" s="56">
        <v>484</v>
      </c>
      <c r="RT1" s="56">
        <v>485</v>
      </c>
      <c r="RU1" s="56">
        <v>486</v>
      </c>
      <c r="RV1" s="56">
        <v>487</v>
      </c>
      <c r="RW1" s="56">
        <v>488</v>
      </c>
      <c r="RX1" s="56">
        <v>489</v>
      </c>
      <c r="RY1" s="56">
        <v>490</v>
      </c>
      <c r="RZ1" s="56">
        <v>491</v>
      </c>
      <c r="SA1" s="56">
        <v>492</v>
      </c>
      <c r="SB1" s="56">
        <v>493</v>
      </c>
      <c r="SC1" s="56">
        <v>494</v>
      </c>
      <c r="SD1" s="56">
        <v>495</v>
      </c>
      <c r="SE1" s="56">
        <v>496</v>
      </c>
      <c r="SF1" s="56">
        <v>497</v>
      </c>
      <c r="SG1" s="56">
        <v>498</v>
      </c>
      <c r="SH1" s="56">
        <v>499</v>
      </c>
      <c r="SI1" s="56">
        <v>500</v>
      </c>
    </row>
    <row r="2" spans="1:503" s="55" customFormat="1" ht="14.25" x14ac:dyDescent="0.2">
      <c r="B2" s="57"/>
      <c r="C2" s="57"/>
      <c r="D2" s="57">
        <v>-50</v>
      </c>
      <c r="E2" s="57">
        <v>-49</v>
      </c>
      <c r="F2" s="57">
        <v>-48</v>
      </c>
      <c r="G2" s="57">
        <v>-47</v>
      </c>
      <c r="H2" s="57">
        <v>-46</v>
      </c>
      <c r="I2" s="57">
        <v>-45</v>
      </c>
      <c r="J2" s="57">
        <v>-44</v>
      </c>
      <c r="K2" s="57">
        <v>-43</v>
      </c>
      <c r="L2" s="57">
        <v>-42</v>
      </c>
      <c r="M2" s="57">
        <v>-41</v>
      </c>
      <c r="N2" s="57">
        <v>-40</v>
      </c>
      <c r="O2" s="57">
        <v>-39</v>
      </c>
      <c r="P2" s="57">
        <v>-38</v>
      </c>
      <c r="Q2" s="57">
        <v>-37</v>
      </c>
      <c r="R2" s="57">
        <v>-36</v>
      </c>
      <c r="S2" s="57">
        <v>-35</v>
      </c>
      <c r="T2" s="57">
        <v>-34</v>
      </c>
      <c r="U2" s="57">
        <v>-33</v>
      </c>
      <c r="V2" s="57">
        <v>-32</v>
      </c>
      <c r="W2" s="57">
        <v>-31</v>
      </c>
      <c r="X2" s="57">
        <v>-30</v>
      </c>
      <c r="Y2" s="57">
        <v>-29</v>
      </c>
      <c r="Z2" s="57">
        <v>-28</v>
      </c>
      <c r="AA2" s="57">
        <v>-27</v>
      </c>
      <c r="AB2" s="57">
        <v>-26</v>
      </c>
      <c r="AC2" s="57">
        <v>-25</v>
      </c>
      <c r="AD2" s="57">
        <v>-24</v>
      </c>
      <c r="AE2" s="57">
        <v>-23</v>
      </c>
      <c r="AF2" s="57">
        <v>-22</v>
      </c>
      <c r="AG2" s="57">
        <v>-21</v>
      </c>
      <c r="AH2" s="57">
        <v>-20</v>
      </c>
      <c r="AI2" s="57">
        <v>-19</v>
      </c>
      <c r="AJ2" s="57">
        <v>-18</v>
      </c>
      <c r="AK2" s="57">
        <v>-17</v>
      </c>
      <c r="AL2" s="57">
        <v>-16</v>
      </c>
      <c r="AM2" s="57">
        <v>-15</v>
      </c>
      <c r="AN2" s="57">
        <v>-14</v>
      </c>
      <c r="AO2" s="57">
        <v>-13</v>
      </c>
      <c r="AP2" s="57">
        <v>-12</v>
      </c>
      <c r="AQ2" s="57">
        <v>-11</v>
      </c>
      <c r="AR2" s="57">
        <v>-10</v>
      </c>
      <c r="AS2" s="57">
        <v>-9</v>
      </c>
      <c r="AT2" s="57">
        <v>-8</v>
      </c>
      <c r="AU2" s="57">
        <v>-7</v>
      </c>
      <c r="AV2" s="57">
        <v>-6</v>
      </c>
      <c r="AW2" s="57">
        <v>-5</v>
      </c>
      <c r="AX2" s="57">
        <v>-4</v>
      </c>
      <c r="AY2" s="57">
        <v>-3</v>
      </c>
      <c r="AZ2" s="57">
        <v>-2</v>
      </c>
      <c r="BA2" s="57">
        <v>-1</v>
      </c>
      <c r="BB2" s="57">
        <v>0</v>
      </c>
    </row>
    <row r="3" spans="1:503" x14ac:dyDescent="0.25">
      <c r="C3" s="58" t="s">
        <v>146</v>
      </c>
      <c r="E3" s="35">
        <v>9.6999999999999989E-2</v>
      </c>
      <c r="F3" s="35">
        <v>9.3000000000000013E-2</v>
      </c>
      <c r="G3" s="35">
        <v>8.900000000000001E-2</v>
      </c>
      <c r="H3" s="35">
        <v>7.8E-2</v>
      </c>
      <c r="I3" s="35">
        <v>0.121</v>
      </c>
      <c r="J3" s="35">
        <v>7.6999999999999999E-2</v>
      </c>
      <c r="K3" s="35">
        <v>6.0999999999999999E-2</v>
      </c>
      <c r="L3" s="35">
        <v>4.4999999999999998E-2</v>
      </c>
      <c r="M3" s="35">
        <v>7.9000000000000001E-2</v>
      </c>
      <c r="N3" s="35">
        <v>8.5999999999999993E-2</v>
      </c>
      <c r="O3" s="35">
        <v>4.5999999999999999E-2</v>
      </c>
      <c r="P3" s="35">
        <v>4.7E-2</v>
      </c>
      <c r="Q3" s="35">
        <v>2.7999999999999997E-2</v>
      </c>
      <c r="R3" s="35">
        <v>6.7000000000000004E-2</v>
      </c>
      <c r="S3" s="35">
        <v>5.4000000000000006E-2</v>
      </c>
      <c r="T3" s="35">
        <v>2.7999999999999997E-2</v>
      </c>
      <c r="U3" s="35">
        <v>-3.0000000000000001E-3</v>
      </c>
      <c r="V3" s="35">
        <v>5.5E-2</v>
      </c>
      <c r="W3" s="35">
        <v>7.4999999999999997E-2</v>
      </c>
      <c r="X3" s="35">
        <v>0.05</v>
      </c>
      <c r="Y3" s="35">
        <v>3.1326997536078809E-2</v>
      </c>
      <c r="Z3" s="35">
        <v>4.3003412969283089E-2</v>
      </c>
      <c r="AA3" s="35">
        <v>4.7774869109947812E-2</v>
      </c>
      <c r="AB3" s="35">
        <v>8.900687070580773E-3</v>
      </c>
      <c r="AC3" s="35">
        <v>-8.667388949079112E-3</v>
      </c>
      <c r="AD3" s="35">
        <v>4.9492583918813435E-2</v>
      </c>
      <c r="AE3" s="35">
        <v>3.3472180898542092E-2</v>
      </c>
      <c r="AF3" s="35">
        <v>3.0084928746221495E-2</v>
      </c>
      <c r="AG3" s="35">
        <v>4.1503633314701034E-2</v>
      </c>
      <c r="AH3" s="35">
        <v>1.4088286596001467E-2</v>
      </c>
      <c r="AI3" s="35">
        <v>5.2924053982535213E-3</v>
      </c>
      <c r="AJ3" s="35">
        <v>-3.9484074756514073E-3</v>
      </c>
      <c r="AK3" s="35">
        <v>1.5724101479915476E-2</v>
      </c>
      <c r="AL3" s="35">
        <v>2.8229478340054754E-2</v>
      </c>
      <c r="AM3" s="35">
        <v>2.3279352226720534E-2</v>
      </c>
      <c r="AN3" s="35">
        <v>2.287339268051454E-2</v>
      </c>
      <c r="AO3" s="35">
        <v>1.4021515774205113E-2</v>
      </c>
      <c r="AP3" s="35">
        <v>3.7072356657527762E-2</v>
      </c>
      <c r="AQ3" s="35">
        <v>3.8965517241379359E-2</v>
      </c>
      <c r="AR3" s="35">
        <v>5.2550060847438969E-2</v>
      </c>
      <c r="AS3" s="35">
        <v>5.1082615093546335E-2</v>
      </c>
      <c r="AT3" s="35">
        <v>2.225866916588572E-2</v>
      </c>
      <c r="AU3" s="35">
        <v>-8.0220032088013232E-3</v>
      </c>
      <c r="AV3" s="35">
        <v>2.6571164510166341E-2</v>
      </c>
      <c r="AW3" s="35">
        <v>1.8906144496961586E-2</v>
      </c>
      <c r="AX3" s="35">
        <v>9.9403578528827544E-3</v>
      </c>
      <c r="AY3" s="35">
        <v>1.804461942257234E-2</v>
      </c>
      <c r="AZ3" s="35">
        <v>2.0302932645826673E-2</v>
      </c>
      <c r="BA3" s="35">
        <v>2.0109496736154996E-2</v>
      </c>
      <c r="BB3" s="35">
        <v>3.2098255753947737E-2</v>
      </c>
    </row>
    <row r="4" spans="1:503" x14ac:dyDescent="0.25">
      <c r="C4" s="28" t="s">
        <v>235</v>
      </c>
      <c r="D4" s="59">
        <v>13076</v>
      </c>
      <c r="E4" s="59">
        <v>21459</v>
      </c>
      <c r="F4" s="59">
        <v>25597</v>
      </c>
      <c r="G4" s="59">
        <v>26733</v>
      </c>
      <c r="H4" s="59">
        <v>32236</v>
      </c>
      <c r="I4" s="59">
        <v>40680</v>
      </c>
      <c r="J4" s="59">
        <v>47997</v>
      </c>
      <c r="K4" s="59">
        <v>52485</v>
      </c>
      <c r="L4" s="59">
        <v>64536</v>
      </c>
      <c r="M4" s="59">
        <v>70711</v>
      </c>
      <c r="N4" s="59">
        <v>85257</v>
      </c>
      <c r="O4" s="59">
        <v>99872</v>
      </c>
      <c r="P4" s="59">
        <v>105329</v>
      </c>
      <c r="Q4" s="59">
        <v>114832</v>
      </c>
      <c r="R4" s="59">
        <v>125412</v>
      </c>
      <c r="S4" s="59">
        <v>136370</v>
      </c>
      <c r="T4" s="59">
        <v>148566</v>
      </c>
      <c r="U4" s="59">
        <v>161949</v>
      </c>
      <c r="V4" s="59">
        <v>166657</v>
      </c>
      <c r="W4" s="59">
        <v>176589</v>
      </c>
      <c r="X4" s="59">
        <v>195802</v>
      </c>
      <c r="Y4" s="59">
        <v>207354</v>
      </c>
      <c r="Z4" s="59">
        <v>211728</v>
      </c>
      <c r="AA4" s="59">
        <v>202502</v>
      </c>
      <c r="AB4" s="59">
        <v>211677</v>
      </c>
      <c r="AC4" s="59">
        <v>209202</v>
      </c>
      <c r="AD4" s="59">
        <v>212208</v>
      </c>
      <c r="AE4" s="59">
        <v>212101</v>
      </c>
      <c r="AF4" s="59">
        <v>216522</v>
      </c>
      <c r="AG4" s="59">
        <v>221560</v>
      </c>
      <c r="AH4" s="59">
        <v>222293</v>
      </c>
      <c r="AI4" s="59">
        <v>221037</v>
      </c>
      <c r="AJ4" s="59">
        <v>216474</v>
      </c>
      <c r="AK4" s="59">
        <v>222087</v>
      </c>
      <c r="AL4" s="59">
        <v>227056</v>
      </c>
      <c r="AM4" s="59">
        <v>238071</v>
      </c>
      <c r="AN4" s="59">
        <v>249676</v>
      </c>
      <c r="AO4" s="59">
        <v>269313</v>
      </c>
      <c r="AP4" s="59">
        <v>293948</v>
      </c>
      <c r="AQ4" s="59">
        <v>311770</v>
      </c>
      <c r="AR4" s="59">
        <v>324387</v>
      </c>
      <c r="AS4" s="59">
        <v>319825</v>
      </c>
      <c r="AT4" s="59">
        <v>340468</v>
      </c>
      <c r="AU4" s="59">
        <v>352143</v>
      </c>
      <c r="AV4" s="59">
        <v>364716</v>
      </c>
      <c r="AW4" s="59">
        <v>378388</v>
      </c>
      <c r="AX4" s="59">
        <v>384971</v>
      </c>
      <c r="AY4" s="59">
        <v>392121</v>
      </c>
      <c r="AZ4" s="59">
        <v>416329</v>
      </c>
      <c r="BA4" s="59">
        <v>439093</v>
      </c>
      <c r="BB4" s="59">
        <v>458000</v>
      </c>
    </row>
    <row r="5" spans="1:503" x14ac:dyDescent="0.25">
      <c r="C5" s="34" t="s">
        <v>176</v>
      </c>
      <c r="D5" s="34"/>
      <c r="E5" s="36">
        <f t="shared" ref="E5:AJ5" si="0">E4/D4-1</f>
        <v>0.64109819516671762</v>
      </c>
      <c r="F5" s="36">
        <f t="shared" si="0"/>
        <v>0.1928328440281466</v>
      </c>
      <c r="G5" s="36">
        <f t="shared" si="0"/>
        <v>4.4380200804781778E-2</v>
      </c>
      <c r="H5" s="36">
        <f t="shared" si="0"/>
        <v>0.2058504470130551</v>
      </c>
      <c r="I5" s="36">
        <f t="shared" si="0"/>
        <v>0.26194316912768323</v>
      </c>
      <c r="J5" s="36">
        <f t="shared" si="0"/>
        <v>0.17986725663716818</v>
      </c>
      <c r="K5" s="32">
        <f t="shared" si="0"/>
        <v>9.3505844115257197E-2</v>
      </c>
      <c r="L5" s="32">
        <f t="shared" si="0"/>
        <v>0.22960845955987419</v>
      </c>
      <c r="M5" s="32">
        <f t="shared" si="0"/>
        <v>9.5683029626874916E-2</v>
      </c>
      <c r="N5" s="32">
        <f t="shared" si="0"/>
        <v>0.20571056836984347</v>
      </c>
      <c r="O5" s="32">
        <f t="shared" si="0"/>
        <v>0.17142287436808701</v>
      </c>
      <c r="P5" s="32">
        <f t="shared" si="0"/>
        <v>5.4639939122076209E-2</v>
      </c>
      <c r="Q5" s="32">
        <f t="shared" si="0"/>
        <v>9.0222066097655818E-2</v>
      </c>
      <c r="R5" s="32">
        <f t="shared" si="0"/>
        <v>9.2134596628117515E-2</v>
      </c>
      <c r="S5" s="32">
        <f t="shared" si="0"/>
        <v>8.7376008675405847E-2</v>
      </c>
      <c r="T5" s="32">
        <f t="shared" si="0"/>
        <v>8.9433159785876626E-2</v>
      </c>
      <c r="U5" s="32">
        <f t="shared" si="0"/>
        <v>9.0081176042970723E-2</v>
      </c>
      <c r="V5" s="32">
        <f t="shared" si="0"/>
        <v>2.9070880338872174E-2</v>
      </c>
      <c r="W5" s="32">
        <f t="shared" si="0"/>
        <v>5.959545653647913E-2</v>
      </c>
      <c r="X5" s="32">
        <f t="shared" si="0"/>
        <v>0.10880066142285183</v>
      </c>
      <c r="Y5" s="32">
        <f t="shared" si="0"/>
        <v>5.8998375910358503E-2</v>
      </c>
      <c r="Z5" s="32">
        <f t="shared" si="0"/>
        <v>2.1094360369223741E-2</v>
      </c>
      <c r="AA5" s="32">
        <f t="shared" si="0"/>
        <v>-4.3574775183254033E-2</v>
      </c>
      <c r="AB5" s="32">
        <f t="shared" si="0"/>
        <v>4.530819448696799E-2</v>
      </c>
      <c r="AC5" s="32">
        <f t="shared" si="0"/>
        <v>-1.1692342578551229E-2</v>
      </c>
      <c r="AD5" s="32">
        <f t="shared" si="0"/>
        <v>1.4368887486735371E-2</v>
      </c>
      <c r="AE5" s="32">
        <f t="shared" si="0"/>
        <v>-5.0422227248736462E-4</v>
      </c>
      <c r="AF5" s="32">
        <f t="shared" si="0"/>
        <v>2.084384326335087E-2</v>
      </c>
      <c r="AG5" s="32">
        <f t="shared" si="0"/>
        <v>2.3267843452397408E-2</v>
      </c>
      <c r="AH5" s="32">
        <f t="shared" si="0"/>
        <v>3.3083589095503907E-3</v>
      </c>
      <c r="AI5" s="32">
        <f t="shared" si="0"/>
        <v>-5.6502004111690374E-3</v>
      </c>
      <c r="AJ5" s="32">
        <f t="shared" si="0"/>
        <v>-2.0643602654759174E-2</v>
      </c>
      <c r="AK5" s="32">
        <f t="shared" ref="AK5:BB5" si="1">AK4/AJ4-1</f>
        <v>2.5929210898306465E-2</v>
      </c>
      <c r="AL5" s="32">
        <f t="shared" si="1"/>
        <v>2.237411464876371E-2</v>
      </c>
      <c r="AM5" s="32">
        <f t="shared" si="1"/>
        <v>4.8512261292368297E-2</v>
      </c>
      <c r="AN5" s="32">
        <f t="shared" si="1"/>
        <v>4.8745962338966109E-2</v>
      </c>
      <c r="AO5" s="32">
        <f t="shared" si="1"/>
        <v>7.864993030968126E-2</v>
      </c>
      <c r="AP5" s="32">
        <f t="shared" si="1"/>
        <v>9.1473489954068343E-2</v>
      </c>
      <c r="AQ5" s="32">
        <f t="shared" si="1"/>
        <v>6.0629771252058262E-2</v>
      </c>
      <c r="AR5" s="32">
        <f t="shared" si="1"/>
        <v>4.0468935433171982E-2</v>
      </c>
      <c r="AS5" s="32">
        <f t="shared" si="1"/>
        <v>-1.4063448905165754E-2</v>
      </c>
      <c r="AT5" s="32">
        <f t="shared" si="1"/>
        <v>6.4544672867974606E-2</v>
      </c>
      <c r="AU5" s="32">
        <f t="shared" si="1"/>
        <v>3.4291034693421985E-2</v>
      </c>
      <c r="AV5" s="32">
        <f t="shared" si="1"/>
        <v>3.570424515040771E-2</v>
      </c>
      <c r="AW5" s="32">
        <f t="shared" si="1"/>
        <v>3.7486701981815918E-2</v>
      </c>
      <c r="AX5" s="32">
        <f t="shared" si="1"/>
        <v>1.7397486178208688E-2</v>
      </c>
      <c r="AY5" s="32">
        <f t="shared" si="1"/>
        <v>1.8572827563634764E-2</v>
      </c>
      <c r="AZ5" s="32">
        <f t="shared" si="1"/>
        <v>6.1736045761384917E-2</v>
      </c>
      <c r="BA5" s="32">
        <f t="shared" si="1"/>
        <v>5.4677910979057387E-2</v>
      </c>
      <c r="BB5" s="32">
        <f t="shared" si="1"/>
        <v>4.3059215245973004E-2</v>
      </c>
    </row>
    <row r="6" spans="1:503" x14ac:dyDescent="0.25">
      <c r="C6" s="52" t="s">
        <v>130</v>
      </c>
      <c r="D6" s="34"/>
      <c r="E6" s="36">
        <f t="shared" ref="E6:AJ6" si="2">E5+1</f>
        <v>1.6410981951667176</v>
      </c>
      <c r="F6" s="36">
        <f t="shared" si="2"/>
        <v>1.1928328440281466</v>
      </c>
      <c r="G6" s="36">
        <f t="shared" si="2"/>
        <v>1.0443802008047818</v>
      </c>
      <c r="H6" s="36">
        <f t="shared" si="2"/>
        <v>1.2058504470130551</v>
      </c>
      <c r="I6" s="36">
        <f t="shared" si="2"/>
        <v>1.2619431691276832</v>
      </c>
      <c r="J6" s="36">
        <f t="shared" si="2"/>
        <v>1.1798672566371682</v>
      </c>
      <c r="K6" s="36">
        <f t="shared" si="2"/>
        <v>1.0935058441152572</v>
      </c>
      <c r="L6" s="36">
        <f t="shared" si="2"/>
        <v>1.2296084595598742</v>
      </c>
      <c r="M6" s="36">
        <f t="shared" si="2"/>
        <v>1.0956830296268749</v>
      </c>
      <c r="N6" s="36">
        <f t="shared" si="2"/>
        <v>1.2057105683698435</v>
      </c>
      <c r="O6" s="36">
        <f t="shared" si="2"/>
        <v>1.171422874368087</v>
      </c>
      <c r="P6" s="36">
        <f t="shared" si="2"/>
        <v>1.0546399391220762</v>
      </c>
      <c r="Q6" s="36">
        <f t="shared" si="2"/>
        <v>1.0902220660976558</v>
      </c>
      <c r="R6" s="36">
        <f t="shared" si="2"/>
        <v>1.0921345966281175</v>
      </c>
      <c r="S6" s="36">
        <f t="shared" si="2"/>
        <v>1.0873760086754058</v>
      </c>
      <c r="T6" s="36">
        <f t="shared" si="2"/>
        <v>1.0894331597858766</v>
      </c>
      <c r="U6" s="36">
        <f t="shared" si="2"/>
        <v>1.0900811760429707</v>
      </c>
      <c r="V6" s="36">
        <f t="shared" si="2"/>
        <v>1.0290708803388722</v>
      </c>
      <c r="W6" s="36">
        <f t="shared" si="2"/>
        <v>1.0595954565364791</v>
      </c>
      <c r="X6" s="36">
        <f t="shared" si="2"/>
        <v>1.1088006614228518</v>
      </c>
      <c r="Y6" s="36">
        <f t="shared" si="2"/>
        <v>1.0589983759103585</v>
      </c>
      <c r="Z6" s="36">
        <f t="shared" si="2"/>
        <v>1.0210943603692237</v>
      </c>
      <c r="AA6" s="36">
        <f t="shared" si="2"/>
        <v>0.95642522481674597</v>
      </c>
      <c r="AB6" s="36">
        <f t="shared" si="2"/>
        <v>1.045308194486968</v>
      </c>
      <c r="AC6" s="36">
        <f t="shared" si="2"/>
        <v>0.98830765742144877</v>
      </c>
      <c r="AD6" s="36">
        <f t="shared" si="2"/>
        <v>1.0143688874867354</v>
      </c>
      <c r="AE6" s="36">
        <f t="shared" si="2"/>
        <v>0.99949577772751264</v>
      </c>
      <c r="AF6" s="36">
        <f t="shared" si="2"/>
        <v>1.0208438432633509</v>
      </c>
      <c r="AG6" s="36">
        <f t="shared" si="2"/>
        <v>1.0232678434523974</v>
      </c>
      <c r="AH6" s="36">
        <f t="shared" si="2"/>
        <v>1.0033083589095504</v>
      </c>
      <c r="AI6" s="36">
        <f t="shared" si="2"/>
        <v>0.99434979958883096</v>
      </c>
      <c r="AJ6" s="36">
        <f t="shared" si="2"/>
        <v>0.97935639734524083</v>
      </c>
      <c r="AK6" s="36">
        <f t="shared" ref="AK6:BB6" si="3">AK5+1</f>
        <v>1.0259292108983065</v>
      </c>
      <c r="AL6" s="36">
        <f t="shared" si="3"/>
        <v>1.0223741146487637</v>
      </c>
      <c r="AM6" s="36">
        <f t="shared" si="3"/>
        <v>1.0485122612923683</v>
      </c>
      <c r="AN6" s="36">
        <f t="shared" si="3"/>
        <v>1.0487459623389661</v>
      </c>
      <c r="AO6" s="36">
        <f t="shared" si="3"/>
        <v>1.0786499303096813</v>
      </c>
      <c r="AP6" s="36">
        <f t="shared" si="3"/>
        <v>1.0914734899540683</v>
      </c>
      <c r="AQ6" s="36">
        <f t="shared" si="3"/>
        <v>1.0606297712520583</v>
      </c>
      <c r="AR6" s="36">
        <f t="shared" si="3"/>
        <v>1.040468935433172</v>
      </c>
      <c r="AS6" s="36">
        <f t="shared" si="3"/>
        <v>0.98593655109483425</v>
      </c>
      <c r="AT6" s="36">
        <f t="shared" si="3"/>
        <v>1.0645446728679746</v>
      </c>
      <c r="AU6" s="36">
        <f t="shared" si="3"/>
        <v>1.034291034693422</v>
      </c>
      <c r="AV6" s="36">
        <f t="shared" si="3"/>
        <v>1.0357042451504077</v>
      </c>
      <c r="AW6" s="36">
        <f t="shared" si="3"/>
        <v>1.0374867019818159</v>
      </c>
      <c r="AX6" s="36">
        <f t="shared" si="3"/>
        <v>1.0173974861782087</v>
      </c>
      <c r="AY6" s="36">
        <f t="shared" si="3"/>
        <v>1.0185728275636348</v>
      </c>
      <c r="AZ6" s="36">
        <f t="shared" si="3"/>
        <v>1.0617360457613849</v>
      </c>
      <c r="BA6" s="36">
        <f t="shared" si="3"/>
        <v>1.0546779109790574</v>
      </c>
      <c r="BB6" s="36">
        <f t="shared" si="3"/>
        <v>1.043059215245973</v>
      </c>
    </row>
    <row r="7" spans="1:503" x14ac:dyDescent="0.25">
      <c r="C7" s="28" t="s">
        <v>72</v>
      </c>
      <c r="D7" s="59">
        <v>195.33</v>
      </c>
      <c r="E7" s="59">
        <v>260.84100000000001</v>
      </c>
      <c r="F7" s="59">
        <v>416.76799999999997</v>
      </c>
      <c r="G7" s="59">
        <v>524.58000000000004</v>
      </c>
      <c r="H7" s="59">
        <v>577.58699999999999</v>
      </c>
      <c r="I7" s="59">
        <v>809.09100000000001</v>
      </c>
      <c r="J7" s="59">
        <v>997.221</v>
      </c>
      <c r="K7" s="59">
        <v>1153.018</v>
      </c>
      <c r="L7" s="59">
        <v>1404.8489999999999</v>
      </c>
      <c r="M7" s="59">
        <v>1603.8510000000001</v>
      </c>
      <c r="N7" s="59">
        <v>2172.4940000000001</v>
      </c>
      <c r="O7" s="59">
        <v>2570.33</v>
      </c>
      <c r="P7" s="59">
        <v>3014.5349999999999</v>
      </c>
      <c r="Q7" s="59">
        <v>3453.7979999999998</v>
      </c>
      <c r="R7" s="59">
        <v>3972.2570000000001</v>
      </c>
      <c r="S7" s="59">
        <v>4875.8500000000004</v>
      </c>
      <c r="T7" s="59">
        <v>5663.1030000000001</v>
      </c>
      <c r="U7" s="59">
        <v>6256.0450000000001</v>
      </c>
      <c r="V7" s="59">
        <v>7050.4589999999998</v>
      </c>
      <c r="W7" s="59">
        <v>8028.7020000000002</v>
      </c>
      <c r="X7" s="59">
        <v>9401.8420000000006</v>
      </c>
      <c r="Y7" s="59">
        <v>10584.666999999999</v>
      </c>
      <c r="Z7" s="59">
        <v>11611.375</v>
      </c>
      <c r="AA7" s="59">
        <v>11382.25</v>
      </c>
      <c r="AB7" s="59">
        <v>12234.298000000001</v>
      </c>
      <c r="AC7" s="59">
        <v>12800.130999999999</v>
      </c>
      <c r="AD7" s="59">
        <v>14214.344999999999</v>
      </c>
      <c r="AE7" s="59">
        <v>14976.361999999999</v>
      </c>
      <c r="AF7" s="59">
        <v>15883.147999999999</v>
      </c>
      <c r="AG7" s="59">
        <v>17535.289000000001</v>
      </c>
      <c r="AH7" s="59">
        <v>17664.170999999998</v>
      </c>
      <c r="AI7" s="59">
        <v>17718.537</v>
      </c>
      <c r="AJ7" s="59">
        <v>17290.419000000002</v>
      </c>
      <c r="AK7" s="59">
        <v>17779.541000000001</v>
      </c>
      <c r="AL7" s="59">
        <v>19031.763999999999</v>
      </c>
      <c r="AM7" s="59">
        <v>20271.197</v>
      </c>
      <c r="AN7" s="59">
        <v>20495.974999999999</v>
      </c>
      <c r="AO7" s="59">
        <v>23305.602999999999</v>
      </c>
      <c r="AP7" s="59">
        <v>25235.401000000002</v>
      </c>
      <c r="AQ7" s="59">
        <v>26724.43</v>
      </c>
      <c r="AR7" s="59">
        <v>29631.4</v>
      </c>
      <c r="AS7" s="59">
        <v>27991.4</v>
      </c>
      <c r="AT7" s="59">
        <v>30758.9</v>
      </c>
      <c r="AU7" s="59">
        <v>32550.1</v>
      </c>
      <c r="AV7" s="59">
        <v>35134.800000000003</v>
      </c>
      <c r="AW7" s="59">
        <v>38191.199999999997</v>
      </c>
      <c r="AX7" s="59">
        <v>38770.199999999997</v>
      </c>
      <c r="AY7" s="59">
        <v>40271.9</v>
      </c>
      <c r="AZ7" s="59">
        <v>42744</v>
      </c>
      <c r="BA7" s="59">
        <v>45870</v>
      </c>
      <c r="BB7" s="59">
        <v>49310</v>
      </c>
    </row>
    <row r="8" spans="1:503" x14ac:dyDescent="0.25">
      <c r="C8" s="34" t="s">
        <v>176</v>
      </c>
      <c r="D8" s="34"/>
      <c r="E8" s="36">
        <f t="shared" ref="E8:AJ8" si="4">E7/D7-1</f>
        <v>0.3353862693902625</v>
      </c>
      <c r="F8" s="36">
        <f t="shared" si="4"/>
        <v>0.59778562419251569</v>
      </c>
      <c r="G8" s="36">
        <f t="shared" si="4"/>
        <v>0.25868588759213784</v>
      </c>
      <c r="H8" s="36">
        <f t="shared" si="4"/>
        <v>0.10104655152693565</v>
      </c>
      <c r="I8" s="36">
        <f t="shared" si="4"/>
        <v>0.40081234515319775</v>
      </c>
      <c r="J8" s="36">
        <f t="shared" si="4"/>
        <v>0.23252019859323614</v>
      </c>
      <c r="K8" s="32">
        <f t="shared" si="4"/>
        <v>0.15623116641145751</v>
      </c>
      <c r="L8" s="32">
        <f t="shared" si="4"/>
        <v>0.21841029368145159</v>
      </c>
      <c r="M8" s="32">
        <f t="shared" si="4"/>
        <v>0.14165365815116093</v>
      </c>
      <c r="N8" s="32">
        <f t="shared" si="4"/>
        <v>0.35454852102844958</v>
      </c>
      <c r="O8" s="32">
        <f t="shared" si="4"/>
        <v>0.18312409608496028</v>
      </c>
      <c r="P8" s="32">
        <f t="shared" si="4"/>
        <v>0.17282022152797505</v>
      </c>
      <c r="Q8" s="32">
        <f t="shared" si="4"/>
        <v>0.1457150107728058</v>
      </c>
      <c r="R8" s="32">
        <f t="shared" si="4"/>
        <v>0.15011271649355296</v>
      </c>
      <c r="S8" s="32">
        <f t="shared" si="4"/>
        <v>0.2274759664341961</v>
      </c>
      <c r="T8" s="32">
        <f t="shared" si="4"/>
        <v>0.16145964293405246</v>
      </c>
      <c r="U8" s="32">
        <f t="shared" si="4"/>
        <v>0.10470266919037141</v>
      </c>
      <c r="V8" s="32">
        <f t="shared" si="4"/>
        <v>0.12698342163459508</v>
      </c>
      <c r="W8" s="32">
        <f t="shared" si="4"/>
        <v>0.13874883890538192</v>
      </c>
      <c r="X8" s="32">
        <f t="shared" si="4"/>
        <v>0.17102889109597053</v>
      </c>
      <c r="Y8" s="32">
        <f t="shared" si="4"/>
        <v>0.12580779383444218</v>
      </c>
      <c r="Z8" s="32">
        <f t="shared" si="4"/>
        <v>9.6999556055944014E-2</v>
      </c>
      <c r="AA8" s="32">
        <f t="shared" si="4"/>
        <v>-1.9732805115673213E-2</v>
      </c>
      <c r="AB8" s="32">
        <f t="shared" si="4"/>
        <v>7.4857607239342094E-2</v>
      </c>
      <c r="AC8" s="32">
        <f t="shared" si="4"/>
        <v>4.6249731696906382E-2</v>
      </c>
      <c r="AD8" s="32">
        <f t="shared" si="4"/>
        <v>0.1104843380118532</v>
      </c>
      <c r="AE8" s="32">
        <f t="shared" si="4"/>
        <v>5.3609012585525306E-2</v>
      </c>
      <c r="AF8" s="32">
        <f t="shared" si="4"/>
        <v>6.054781528384523E-2</v>
      </c>
      <c r="AG8" s="32">
        <f t="shared" si="4"/>
        <v>0.10401848550425918</v>
      </c>
      <c r="AH8" s="32">
        <f t="shared" si="4"/>
        <v>7.3498646073069107E-3</v>
      </c>
      <c r="AI8" s="32">
        <f t="shared" si="4"/>
        <v>3.0777555312391236E-3</v>
      </c>
      <c r="AJ8" s="32">
        <f t="shared" si="4"/>
        <v>-2.416215289106538E-2</v>
      </c>
      <c r="AK8" s="32">
        <f t="shared" ref="AK8:BB8" si="5">AK7/AJ7-1</f>
        <v>2.8288614636811316E-2</v>
      </c>
      <c r="AL8" s="32">
        <f t="shared" si="5"/>
        <v>7.0430558359183548E-2</v>
      </c>
      <c r="AM8" s="32">
        <f t="shared" si="5"/>
        <v>6.5124441433805025E-2</v>
      </c>
      <c r="AN8" s="32">
        <f t="shared" si="5"/>
        <v>1.1088541046687883E-2</v>
      </c>
      <c r="AO8" s="32">
        <f t="shared" si="5"/>
        <v>0.13708193925880563</v>
      </c>
      <c r="AP8" s="32">
        <f t="shared" si="5"/>
        <v>8.2804036437075013E-2</v>
      </c>
      <c r="AQ8" s="32">
        <f t="shared" si="5"/>
        <v>5.9005561274813934E-2</v>
      </c>
      <c r="AR8" s="32">
        <f t="shared" si="5"/>
        <v>0.10877575312176924</v>
      </c>
      <c r="AS8" s="32">
        <f t="shared" si="5"/>
        <v>-5.5346693035091099E-2</v>
      </c>
      <c r="AT8" s="32">
        <f t="shared" si="5"/>
        <v>9.8869652821938159E-2</v>
      </c>
      <c r="AU8" s="32">
        <f t="shared" si="5"/>
        <v>5.8233551915055415E-2</v>
      </c>
      <c r="AV8" s="32">
        <f t="shared" si="5"/>
        <v>7.9406822098857077E-2</v>
      </c>
      <c r="AW8" s="32">
        <f t="shared" si="5"/>
        <v>8.6990675911062354E-2</v>
      </c>
      <c r="AX8" s="32">
        <f t="shared" si="5"/>
        <v>1.5160560547979651E-2</v>
      </c>
      <c r="AY8" s="32">
        <f t="shared" si="5"/>
        <v>3.8733357062898932E-2</v>
      </c>
      <c r="AZ8" s="32">
        <f t="shared" si="5"/>
        <v>6.1385233872749856E-2</v>
      </c>
      <c r="BA8" s="32">
        <f t="shared" si="5"/>
        <v>7.3133071308253861E-2</v>
      </c>
      <c r="BB8" s="32">
        <f t="shared" si="5"/>
        <v>7.4994549814693778E-2</v>
      </c>
    </row>
    <row r="9" spans="1:503" x14ac:dyDescent="0.25">
      <c r="C9" s="52" t="s">
        <v>130</v>
      </c>
      <c r="D9" s="34"/>
      <c r="E9" s="36">
        <f t="shared" ref="E9:AJ9" si="6">E8+1</f>
        <v>1.3353862693902625</v>
      </c>
      <c r="F9" s="36">
        <f t="shared" si="6"/>
        <v>1.5977856241925157</v>
      </c>
      <c r="G9" s="36">
        <f t="shared" si="6"/>
        <v>1.2586858875921378</v>
      </c>
      <c r="H9" s="36">
        <f t="shared" si="6"/>
        <v>1.1010465515269356</v>
      </c>
      <c r="I9" s="36">
        <f t="shared" si="6"/>
        <v>1.4008123451531977</v>
      </c>
      <c r="J9" s="36">
        <f t="shared" si="6"/>
        <v>1.2325201985932361</v>
      </c>
      <c r="K9" s="36">
        <f t="shared" si="6"/>
        <v>1.1562311664114575</v>
      </c>
      <c r="L9" s="36">
        <f t="shared" si="6"/>
        <v>1.2184102936814516</v>
      </c>
      <c r="M9" s="36">
        <f t="shared" si="6"/>
        <v>1.1416536581511609</v>
      </c>
      <c r="N9" s="36">
        <f t="shared" si="6"/>
        <v>1.3545485210284496</v>
      </c>
      <c r="O9" s="36">
        <f t="shared" si="6"/>
        <v>1.1831240960849603</v>
      </c>
      <c r="P9" s="36">
        <f t="shared" si="6"/>
        <v>1.172820221527975</v>
      </c>
      <c r="Q9" s="36">
        <f t="shared" si="6"/>
        <v>1.1457150107728058</v>
      </c>
      <c r="R9" s="36">
        <f t="shared" si="6"/>
        <v>1.150112716493553</v>
      </c>
      <c r="S9" s="36">
        <f t="shared" si="6"/>
        <v>1.2274759664341961</v>
      </c>
      <c r="T9" s="36">
        <f t="shared" si="6"/>
        <v>1.1614596429340525</v>
      </c>
      <c r="U9" s="36">
        <f t="shared" si="6"/>
        <v>1.1047026691903714</v>
      </c>
      <c r="V9" s="36">
        <f t="shared" si="6"/>
        <v>1.1269834216345951</v>
      </c>
      <c r="W9" s="36">
        <f t="shared" si="6"/>
        <v>1.1387488389053819</v>
      </c>
      <c r="X9" s="36">
        <f t="shared" si="6"/>
        <v>1.1710288910959705</v>
      </c>
      <c r="Y9" s="36">
        <f t="shared" si="6"/>
        <v>1.1258077938344422</v>
      </c>
      <c r="Z9" s="36">
        <f t="shared" si="6"/>
        <v>1.096999556055944</v>
      </c>
      <c r="AA9" s="36">
        <f t="shared" si="6"/>
        <v>0.98026719488432679</v>
      </c>
      <c r="AB9" s="36">
        <f t="shared" si="6"/>
        <v>1.0748576072393421</v>
      </c>
      <c r="AC9" s="36">
        <f t="shared" si="6"/>
        <v>1.0462497316969064</v>
      </c>
      <c r="AD9" s="36">
        <f t="shared" si="6"/>
        <v>1.1104843380118532</v>
      </c>
      <c r="AE9" s="36">
        <f t="shared" si="6"/>
        <v>1.0536090125855253</v>
      </c>
      <c r="AF9" s="36">
        <f t="shared" si="6"/>
        <v>1.0605478152838452</v>
      </c>
      <c r="AG9" s="36">
        <f t="shared" si="6"/>
        <v>1.1040184855042592</v>
      </c>
      <c r="AH9" s="36">
        <f t="shared" si="6"/>
        <v>1.0073498646073069</v>
      </c>
      <c r="AI9" s="36">
        <f t="shared" si="6"/>
        <v>1.0030777555312391</v>
      </c>
      <c r="AJ9" s="36">
        <f t="shared" si="6"/>
        <v>0.97583784710893462</v>
      </c>
      <c r="AK9" s="36">
        <f t="shared" ref="AK9:BB9" si="7">AK8+1</f>
        <v>1.0282886146368113</v>
      </c>
      <c r="AL9" s="36">
        <f t="shared" si="7"/>
        <v>1.0704305583591835</v>
      </c>
      <c r="AM9" s="36">
        <f t="shared" si="7"/>
        <v>1.065124441433805</v>
      </c>
      <c r="AN9" s="36">
        <f t="shared" si="7"/>
        <v>1.0110885410466879</v>
      </c>
      <c r="AO9" s="36">
        <f t="shared" si="7"/>
        <v>1.1370819392588056</v>
      </c>
      <c r="AP9" s="36">
        <f t="shared" si="7"/>
        <v>1.082804036437075</v>
      </c>
      <c r="AQ9" s="36">
        <f t="shared" si="7"/>
        <v>1.0590055612748139</v>
      </c>
      <c r="AR9" s="36">
        <f t="shared" si="7"/>
        <v>1.1087757531217692</v>
      </c>
      <c r="AS9" s="36">
        <f t="shared" si="7"/>
        <v>0.9446533069649089</v>
      </c>
      <c r="AT9" s="36">
        <f t="shared" si="7"/>
        <v>1.0988696528219382</v>
      </c>
      <c r="AU9" s="36">
        <f t="shared" si="7"/>
        <v>1.0582335519150554</v>
      </c>
      <c r="AV9" s="36">
        <f t="shared" si="7"/>
        <v>1.0794068220988571</v>
      </c>
      <c r="AW9" s="36">
        <f t="shared" si="7"/>
        <v>1.0869906759110624</v>
      </c>
      <c r="AX9" s="36">
        <f t="shared" si="7"/>
        <v>1.0151605605479797</v>
      </c>
      <c r="AY9" s="36">
        <f t="shared" si="7"/>
        <v>1.0387333570628989</v>
      </c>
      <c r="AZ9" s="36">
        <f t="shared" si="7"/>
        <v>1.0613852338727499</v>
      </c>
      <c r="BA9" s="36">
        <f t="shared" si="7"/>
        <v>1.0731330713082539</v>
      </c>
      <c r="BB9" s="36">
        <f t="shared" si="7"/>
        <v>1.0749945498146938</v>
      </c>
    </row>
    <row r="10" spans="1:503" x14ac:dyDescent="0.25">
      <c r="C10" s="28" t="s">
        <v>73</v>
      </c>
      <c r="D10" s="41">
        <v>3.6520000000000001</v>
      </c>
      <c r="E10" s="41">
        <v>15.763999999999999</v>
      </c>
      <c r="F10" s="41">
        <v>13.037000000000001</v>
      </c>
      <c r="G10" s="41">
        <v>11.407999999999999</v>
      </c>
      <c r="H10" s="41">
        <v>11.125</v>
      </c>
      <c r="I10" s="41">
        <v>14.352</v>
      </c>
      <c r="J10" s="41">
        <v>17.38</v>
      </c>
      <c r="K10" s="22">
        <v>16.39</v>
      </c>
      <c r="L10" s="22">
        <v>22.228000000000002</v>
      </c>
      <c r="M10" s="22">
        <v>32.616999999999997</v>
      </c>
      <c r="N10" s="22">
        <v>46.91</v>
      </c>
      <c r="O10" s="22">
        <v>63.313000000000002</v>
      </c>
      <c r="P10" s="22">
        <v>78.281999999999996</v>
      </c>
      <c r="Q10" s="22">
        <v>86.94</v>
      </c>
      <c r="R10" s="22">
        <v>99.128</v>
      </c>
      <c r="S10" s="22">
        <v>124.929</v>
      </c>
      <c r="T10" s="22">
        <v>158.70699999999999</v>
      </c>
      <c r="U10" s="22">
        <v>179.255</v>
      </c>
      <c r="V10" s="22">
        <v>229.89599999999999</v>
      </c>
      <c r="W10" s="22">
        <v>291.63900000000001</v>
      </c>
      <c r="X10" s="22">
        <v>327.32299999999998</v>
      </c>
      <c r="Y10" s="22">
        <v>352.94499999999999</v>
      </c>
      <c r="Z10" s="22">
        <v>397.83600000000001</v>
      </c>
      <c r="AA10" s="22">
        <v>444.46199999999999</v>
      </c>
      <c r="AB10" s="22">
        <v>471.49400000000003</v>
      </c>
      <c r="AC10" s="22">
        <v>454.37700000000001</v>
      </c>
      <c r="AD10" s="22">
        <v>552.702</v>
      </c>
      <c r="AE10" s="22">
        <v>589.86400000000003</v>
      </c>
      <c r="AF10" s="22">
        <v>605.49300000000005</v>
      </c>
      <c r="AG10" s="22">
        <v>644.04499999999996</v>
      </c>
      <c r="AH10" s="22">
        <v>642.85</v>
      </c>
      <c r="AI10" s="22">
        <v>634.49400000000003</v>
      </c>
      <c r="AJ10" s="22">
        <v>636.87099999999998</v>
      </c>
      <c r="AK10" s="22">
        <v>685.31200000000001</v>
      </c>
      <c r="AL10" s="22">
        <v>772.78700000000003</v>
      </c>
      <c r="AM10" s="22">
        <v>805.49699999999996</v>
      </c>
      <c r="AN10" s="22">
        <v>859.88599999999997</v>
      </c>
      <c r="AO10" s="22">
        <v>950.7</v>
      </c>
      <c r="AP10" s="22">
        <v>1048.4659999999999</v>
      </c>
      <c r="AQ10" s="22">
        <v>1131.0740000000001</v>
      </c>
      <c r="AR10" s="22">
        <v>1176.0550000000001</v>
      </c>
      <c r="AS10" s="22">
        <v>1082.941</v>
      </c>
      <c r="AT10" s="22">
        <v>1115.8630000000001</v>
      </c>
      <c r="AU10" s="22">
        <v>1178.2909999999999</v>
      </c>
      <c r="AV10" s="22">
        <v>1279.4159999999999</v>
      </c>
      <c r="AW10" s="22">
        <v>1327.865</v>
      </c>
      <c r="AX10" s="22">
        <v>1366.4</v>
      </c>
      <c r="AY10" s="22">
        <v>1400.9780000000001</v>
      </c>
      <c r="AZ10" s="47">
        <v>1360.896</v>
      </c>
      <c r="BA10" s="22">
        <v>1428</v>
      </c>
      <c r="BB10" s="22">
        <v>1528</v>
      </c>
    </row>
    <row r="11" spans="1:503" x14ac:dyDescent="0.25">
      <c r="C11" s="34" t="s">
        <v>176</v>
      </c>
      <c r="D11" s="41"/>
      <c r="E11" s="36">
        <f t="shared" ref="E11:AJ11" si="8">E10/D10-1</f>
        <v>3.3165388828039424</v>
      </c>
      <c r="F11" s="36">
        <f t="shared" si="8"/>
        <v>-0.17298908906368937</v>
      </c>
      <c r="G11" s="36">
        <f t="shared" si="8"/>
        <v>-0.12495205952289645</v>
      </c>
      <c r="H11" s="36">
        <f t="shared" si="8"/>
        <v>-2.480715287517532E-2</v>
      </c>
      <c r="I11" s="36">
        <f t="shared" si="8"/>
        <v>0.29006741573033712</v>
      </c>
      <c r="J11" s="36">
        <f t="shared" si="8"/>
        <v>0.21098104793756955</v>
      </c>
      <c r="K11" s="32">
        <f t="shared" si="8"/>
        <v>-5.6962025316455556E-2</v>
      </c>
      <c r="L11" s="32">
        <f t="shared" si="8"/>
        <v>0.35619280048810253</v>
      </c>
      <c r="M11" s="32">
        <f t="shared" si="8"/>
        <v>0.46738348029512311</v>
      </c>
      <c r="N11" s="32">
        <f t="shared" si="8"/>
        <v>0.43820706993285707</v>
      </c>
      <c r="O11" s="32">
        <f t="shared" si="8"/>
        <v>0.34966958004689852</v>
      </c>
      <c r="P11" s="32">
        <f t="shared" si="8"/>
        <v>0.23642853758311877</v>
      </c>
      <c r="Q11" s="32">
        <f t="shared" si="8"/>
        <v>0.11060013796275014</v>
      </c>
      <c r="R11" s="32">
        <f t="shared" si="8"/>
        <v>0.14018863584080976</v>
      </c>
      <c r="S11" s="32">
        <f t="shared" si="8"/>
        <v>0.2602796384472601</v>
      </c>
      <c r="T11" s="32">
        <f t="shared" si="8"/>
        <v>0.27037757446229449</v>
      </c>
      <c r="U11" s="32">
        <f t="shared" si="8"/>
        <v>0.12947128986119072</v>
      </c>
      <c r="V11" s="32">
        <f t="shared" si="8"/>
        <v>0.28250815876823521</v>
      </c>
      <c r="W11" s="32">
        <f t="shared" si="8"/>
        <v>0.26856926610293352</v>
      </c>
      <c r="X11" s="32">
        <f t="shared" si="8"/>
        <v>0.12235674926878759</v>
      </c>
      <c r="Y11" s="32">
        <f t="shared" si="8"/>
        <v>7.8277420162958355E-2</v>
      </c>
      <c r="Z11" s="32">
        <f t="shared" si="8"/>
        <v>0.12718978877728837</v>
      </c>
      <c r="AA11" s="32">
        <f t="shared" si="8"/>
        <v>0.11719904684342275</v>
      </c>
      <c r="AB11" s="32">
        <f t="shared" si="8"/>
        <v>6.081959762589384E-2</v>
      </c>
      <c r="AC11" s="32">
        <f t="shared" si="8"/>
        <v>-3.6303749358422399E-2</v>
      </c>
      <c r="AD11" s="32">
        <f t="shared" si="8"/>
        <v>0.21639519605965973</v>
      </c>
      <c r="AE11" s="32">
        <f t="shared" si="8"/>
        <v>6.7236955900286333E-2</v>
      </c>
      <c r="AF11" s="32">
        <f t="shared" si="8"/>
        <v>2.6495938046736223E-2</v>
      </c>
      <c r="AG11" s="32">
        <f t="shared" si="8"/>
        <v>6.3670430541723722E-2</v>
      </c>
      <c r="AH11" s="32">
        <f t="shared" si="8"/>
        <v>-1.8554604103749872E-3</v>
      </c>
      <c r="AI11" s="32">
        <f t="shared" si="8"/>
        <v>-1.2998366648518278E-2</v>
      </c>
      <c r="AJ11" s="32">
        <f t="shared" si="8"/>
        <v>3.7462923211251109E-3</v>
      </c>
      <c r="AK11" s="32">
        <f t="shared" ref="AK11:BB11" si="9">AK10/AJ10-1</f>
        <v>7.606092913635587E-2</v>
      </c>
      <c r="AL11" s="32">
        <f t="shared" si="9"/>
        <v>0.12764259198729921</v>
      </c>
      <c r="AM11" s="32">
        <f t="shared" si="9"/>
        <v>4.2327316582706498E-2</v>
      </c>
      <c r="AN11" s="32">
        <f t="shared" si="9"/>
        <v>6.7522287482138399E-2</v>
      </c>
      <c r="AO11" s="32">
        <f t="shared" si="9"/>
        <v>0.10561167410563743</v>
      </c>
      <c r="AP11" s="32">
        <f t="shared" si="9"/>
        <v>0.10283580519617108</v>
      </c>
      <c r="AQ11" s="32">
        <f t="shared" si="9"/>
        <v>7.8789393265971563E-2</v>
      </c>
      <c r="AR11" s="32">
        <f t="shared" si="9"/>
        <v>3.9768397116369147E-2</v>
      </c>
      <c r="AS11" s="32">
        <f t="shared" si="9"/>
        <v>-7.9174868522305486E-2</v>
      </c>
      <c r="AT11" s="32">
        <f t="shared" si="9"/>
        <v>3.0400548136971572E-2</v>
      </c>
      <c r="AU11" s="32">
        <f t="shared" si="9"/>
        <v>5.5945936015442621E-2</v>
      </c>
      <c r="AV11" s="32">
        <f t="shared" si="9"/>
        <v>8.582345108296674E-2</v>
      </c>
      <c r="AW11" s="32">
        <f t="shared" si="9"/>
        <v>3.7868058551714379E-2</v>
      </c>
      <c r="AX11" s="32">
        <f t="shared" si="9"/>
        <v>2.902026937979385E-2</v>
      </c>
      <c r="AY11" s="32">
        <f t="shared" si="9"/>
        <v>2.5305913348946163E-2</v>
      </c>
      <c r="AZ11" s="32">
        <f t="shared" si="9"/>
        <v>-2.861001386174522E-2</v>
      </c>
      <c r="BA11" s="32">
        <f t="shared" si="9"/>
        <v>4.9308690744920947E-2</v>
      </c>
      <c r="BB11" s="32">
        <f t="shared" si="9"/>
        <v>7.0028011204481766E-2</v>
      </c>
    </row>
    <row r="12" spans="1:503" x14ac:dyDescent="0.25">
      <c r="C12" s="52" t="s">
        <v>130</v>
      </c>
      <c r="D12" s="34"/>
      <c r="E12" s="36">
        <f t="shared" ref="E12:AJ12" si="10">E11+1</f>
        <v>4.3165388828039424</v>
      </c>
      <c r="F12" s="36">
        <f t="shared" si="10"/>
        <v>0.82701091093631063</v>
      </c>
      <c r="G12" s="36">
        <f t="shared" si="10"/>
        <v>0.87504794047710355</v>
      </c>
      <c r="H12" s="36">
        <f t="shared" si="10"/>
        <v>0.97519284712482468</v>
      </c>
      <c r="I12" s="36">
        <f t="shared" si="10"/>
        <v>1.2900674157303371</v>
      </c>
      <c r="J12" s="36">
        <f t="shared" si="10"/>
        <v>1.2109810479375696</v>
      </c>
      <c r="K12" s="36">
        <f t="shared" si="10"/>
        <v>0.94303797468354444</v>
      </c>
      <c r="L12" s="36">
        <f t="shared" si="10"/>
        <v>1.3561928004881025</v>
      </c>
      <c r="M12" s="36">
        <f t="shared" si="10"/>
        <v>1.4673834802951231</v>
      </c>
      <c r="N12" s="36">
        <f t="shared" si="10"/>
        <v>1.4382070699328571</v>
      </c>
      <c r="O12" s="36">
        <f t="shared" si="10"/>
        <v>1.3496695800468985</v>
      </c>
      <c r="P12" s="36">
        <f t="shared" si="10"/>
        <v>1.2364285375831188</v>
      </c>
      <c r="Q12" s="36">
        <f t="shared" si="10"/>
        <v>1.1106001379627501</v>
      </c>
      <c r="R12" s="36">
        <f t="shared" si="10"/>
        <v>1.1401886358408098</v>
      </c>
      <c r="S12" s="36">
        <f t="shared" si="10"/>
        <v>1.2602796384472601</v>
      </c>
      <c r="T12" s="36">
        <f t="shared" si="10"/>
        <v>1.2703775744622945</v>
      </c>
      <c r="U12" s="36">
        <f t="shared" si="10"/>
        <v>1.1294712898611907</v>
      </c>
      <c r="V12" s="36">
        <f t="shared" si="10"/>
        <v>1.2825081587682352</v>
      </c>
      <c r="W12" s="36">
        <f t="shared" si="10"/>
        <v>1.2685692661029335</v>
      </c>
      <c r="X12" s="36">
        <f t="shared" si="10"/>
        <v>1.1223567492687876</v>
      </c>
      <c r="Y12" s="36">
        <f t="shared" si="10"/>
        <v>1.0782774201629584</v>
      </c>
      <c r="Z12" s="36">
        <f t="shared" si="10"/>
        <v>1.1271897887772884</v>
      </c>
      <c r="AA12" s="36">
        <f t="shared" si="10"/>
        <v>1.1171990468434227</v>
      </c>
      <c r="AB12" s="36">
        <f t="shared" si="10"/>
        <v>1.0608195976258938</v>
      </c>
      <c r="AC12" s="36">
        <f t="shared" si="10"/>
        <v>0.9636962506415776</v>
      </c>
      <c r="AD12" s="36">
        <f t="shared" si="10"/>
        <v>1.2163951960596597</v>
      </c>
      <c r="AE12" s="36">
        <f t="shared" si="10"/>
        <v>1.0672369559002863</v>
      </c>
      <c r="AF12" s="36">
        <f t="shared" si="10"/>
        <v>1.0264959380467362</v>
      </c>
      <c r="AG12" s="36">
        <f t="shared" si="10"/>
        <v>1.0636704305417237</v>
      </c>
      <c r="AH12" s="36">
        <f t="shared" si="10"/>
        <v>0.99814453958962501</v>
      </c>
      <c r="AI12" s="36">
        <f t="shared" si="10"/>
        <v>0.98700163335148172</v>
      </c>
      <c r="AJ12" s="36">
        <f t="shared" si="10"/>
        <v>1.0037462923211251</v>
      </c>
      <c r="AK12" s="36">
        <f t="shared" ref="AK12:BB12" si="11">AK11+1</f>
        <v>1.0760609291363559</v>
      </c>
      <c r="AL12" s="36">
        <f t="shared" si="11"/>
        <v>1.1276425919872992</v>
      </c>
      <c r="AM12" s="36">
        <f t="shared" si="11"/>
        <v>1.0423273165827065</v>
      </c>
      <c r="AN12" s="36">
        <f t="shared" si="11"/>
        <v>1.0675222874821384</v>
      </c>
      <c r="AO12" s="36">
        <f t="shared" si="11"/>
        <v>1.1056116741056374</v>
      </c>
      <c r="AP12" s="36">
        <f t="shared" si="11"/>
        <v>1.1028358051961711</v>
      </c>
      <c r="AQ12" s="36">
        <f t="shared" si="11"/>
        <v>1.0787893932659716</v>
      </c>
      <c r="AR12" s="36">
        <f t="shared" si="11"/>
        <v>1.0397683971163691</v>
      </c>
      <c r="AS12" s="36">
        <f t="shared" si="11"/>
        <v>0.92082513147769451</v>
      </c>
      <c r="AT12" s="36">
        <f t="shared" si="11"/>
        <v>1.0304005481369716</v>
      </c>
      <c r="AU12" s="36">
        <f t="shared" si="11"/>
        <v>1.0559459360154426</v>
      </c>
      <c r="AV12" s="36">
        <f t="shared" si="11"/>
        <v>1.0858234510829667</v>
      </c>
      <c r="AW12" s="36">
        <f t="shared" si="11"/>
        <v>1.0378680585517144</v>
      </c>
      <c r="AX12" s="36">
        <f t="shared" si="11"/>
        <v>1.0290202693797939</v>
      </c>
      <c r="AY12" s="36">
        <f t="shared" si="11"/>
        <v>1.0253059133489462</v>
      </c>
      <c r="AZ12" s="36">
        <f t="shared" si="11"/>
        <v>0.97138998613825478</v>
      </c>
      <c r="BA12" s="36">
        <f t="shared" si="11"/>
        <v>1.0493086907449209</v>
      </c>
      <c r="BB12" s="36">
        <f t="shared" si="11"/>
        <v>1.0700280112044818</v>
      </c>
    </row>
    <row r="13" spans="1:503" x14ac:dyDescent="0.25">
      <c r="C13" s="28" t="s">
        <v>74</v>
      </c>
      <c r="D13" s="41">
        <v>1.6160000000000001</v>
      </c>
      <c r="E13" s="41">
        <v>2.2149999999999999</v>
      </c>
      <c r="F13" s="41">
        <v>3.2389999999999999</v>
      </c>
      <c r="G13" s="41">
        <v>3.7280000000000002</v>
      </c>
      <c r="H13" s="41">
        <v>4.593</v>
      </c>
      <c r="I13" s="41">
        <v>5.75</v>
      </c>
      <c r="J13" s="41">
        <v>6.0890000000000004</v>
      </c>
      <c r="K13" s="22">
        <v>6.5750000000000002</v>
      </c>
      <c r="L13" s="22">
        <v>7.5620000000000003</v>
      </c>
      <c r="M13" s="22">
        <v>8.8930000000000007</v>
      </c>
      <c r="N13" s="22">
        <v>11.875</v>
      </c>
      <c r="O13" s="22">
        <v>17.172000000000001</v>
      </c>
      <c r="P13" s="22">
        <v>25.847999999999999</v>
      </c>
      <c r="Q13" s="22">
        <v>30.541</v>
      </c>
      <c r="R13" s="22">
        <v>34.289000000000001</v>
      </c>
      <c r="S13" s="22">
        <v>37.168999999999997</v>
      </c>
      <c r="T13" s="22">
        <v>42.732999999999997</v>
      </c>
      <c r="U13" s="22">
        <v>46.198</v>
      </c>
      <c r="V13" s="22">
        <v>51.402999999999999</v>
      </c>
      <c r="W13" s="22">
        <v>54.973999999999997</v>
      </c>
      <c r="X13" s="22">
        <v>59.353000000000002</v>
      </c>
      <c r="Y13" s="22">
        <v>63.158999999999999</v>
      </c>
      <c r="Z13" s="22">
        <v>66.448999999999998</v>
      </c>
      <c r="AA13" s="22">
        <v>74.072000000000003</v>
      </c>
      <c r="AB13" s="22">
        <v>77.042000000000002</v>
      </c>
      <c r="AC13" s="22">
        <v>74.897000000000006</v>
      </c>
      <c r="AD13" s="22">
        <v>79.156000000000006</v>
      </c>
      <c r="AE13" s="22">
        <v>79.12</v>
      </c>
      <c r="AF13" s="22">
        <v>69.102999999999994</v>
      </c>
      <c r="AG13" s="22">
        <v>82.643000000000001</v>
      </c>
      <c r="AH13" s="22">
        <v>91.918000000000006</v>
      </c>
      <c r="AI13" s="22">
        <v>98.561999999999998</v>
      </c>
      <c r="AJ13" s="22">
        <v>97.893000000000001</v>
      </c>
      <c r="AK13" s="22">
        <v>99.201999999999998</v>
      </c>
      <c r="AL13" s="22">
        <v>107.123</v>
      </c>
      <c r="AM13" s="22">
        <v>113.958</v>
      </c>
      <c r="AN13" s="22">
        <v>121.63200000000001</v>
      </c>
      <c r="AO13" s="22">
        <v>136.62</v>
      </c>
      <c r="AP13" s="22">
        <v>146.18600000000001</v>
      </c>
      <c r="AQ13" s="22">
        <v>147.00800000000001</v>
      </c>
      <c r="AR13" s="22">
        <v>152.31700000000001</v>
      </c>
      <c r="AS13" s="22">
        <v>164.203</v>
      </c>
      <c r="AT13" s="22">
        <v>164.251</v>
      </c>
      <c r="AU13" s="22">
        <v>160.17400000000001</v>
      </c>
      <c r="AV13" s="22">
        <v>158.53700000000001</v>
      </c>
      <c r="AW13" s="22">
        <v>166.39599999999999</v>
      </c>
      <c r="AX13" s="22">
        <v>161.54300000000001</v>
      </c>
      <c r="AY13" s="22">
        <v>144.327</v>
      </c>
      <c r="AZ13" s="47">
        <v>135.303</v>
      </c>
      <c r="BA13" s="22">
        <v>139</v>
      </c>
      <c r="BB13" s="22">
        <v>139</v>
      </c>
    </row>
    <row r="14" spans="1:503" x14ac:dyDescent="0.25">
      <c r="C14" s="34" t="s">
        <v>176</v>
      </c>
      <c r="D14" s="34"/>
      <c r="E14" s="36">
        <f t="shared" ref="E14:AJ14" si="12">E13/D13-1</f>
        <v>0.37066831683168289</v>
      </c>
      <c r="F14" s="36">
        <f t="shared" si="12"/>
        <v>0.46230248306997757</v>
      </c>
      <c r="G14" s="36">
        <f t="shared" si="12"/>
        <v>0.15097252238345171</v>
      </c>
      <c r="H14" s="36">
        <f t="shared" si="12"/>
        <v>0.23202789699570814</v>
      </c>
      <c r="I14" s="36">
        <f t="shared" si="12"/>
        <v>0.2519050729370782</v>
      </c>
      <c r="J14" s="36">
        <f t="shared" si="12"/>
        <v>5.8956521739130574E-2</v>
      </c>
      <c r="K14" s="32">
        <f t="shared" si="12"/>
        <v>7.9816061750697997E-2</v>
      </c>
      <c r="L14" s="32">
        <f t="shared" si="12"/>
        <v>0.15011406844106467</v>
      </c>
      <c r="M14" s="32">
        <f t="shared" si="12"/>
        <v>0.17601163713303358</v>
      </c>
      <c r="N14" s="32">
        <f t="shared" si="12"/>
        <v>0.33531991453952537</v>
      </c>
      <c r="O14" s="32">
        <f t="shared" si="12"/>
        <v>0.44606315789473694</v>
      </c>
      <c r="P14" s="32">
        <f t="shared" si="12"/>
        <v>0.50524109014675034</v>
      </c>
      <c r="Q14" s="32">
        <f t="shared" si="12"/>
        <v>0.18156143608789854</v>
      </c>
      <c r="R14" s="32">
        <f t="shared" si="12"/>
        <v>0.12272027765953974</v>
      </c>
      <c r="S14" s="32">
        <f t="shared" si="12"/>
        <v>8.3991950771384216E-2</v>
      </c>
      <c r="T14" s="32">
        <f t="shared" si="12"/>
        <v>0.14969463800478899</v>
      </c>
      <c r="U14" s="32">
        <f t="shared" si="12"/>
        <v>8.1084875857066141E-2</v>
      </c>
      <c r="V14" s="32">
        <f t="shared" si="12"/>
        <v>0.11266721503095378</v>
      </c>
      <c r="W14" s="32">
        <f t="shared" si="12"/>
        <v>6.9470653463805654E-2</v>
      </c>
      <c r="X14" s="32">
        <f t="shared" si="12"/>
        <v>7.9655837304907884E-2</v>
      </c>
      <c r="Y14" s="32">
        <f t="shared" si="12"/>
        <v>6.4124812562128319E-2</v>
      </c>
      <c r="Z14" s="32">
        <f t="shared" si="12"/>
        <v>5.2090755078452844E-2</v>
      </c>
      <c r="AA14" s="32">
        <f t="shared" si="12"/>
        <v>0.11471955936131484</v>
      </c>
      <c r="AB14" s="32">
        <f t="shared" si="12"/>
        <v>4.0096122691435365E-2</v>
      </c>
      <c r="AC14" s="32">
        <f t="shared" si="12"/>
        <v>-2.7841956335505236E-2</v>
      </c>
      <c r="AD14" s="32">
        <f t="shared" si="12"/>
        <v>5.6864760938355241E-2</v>
      </c>
      <c r="AE14" s="32">
        <f t="shared" si="12"/>
        <v>-4.5479812016779864E-4</v>
      </c>
      <c r="AF14" s="32">
        <f t="shared" si="12"/>
        <v>-0.12660515672396377</v>
      </c>
      <c r="AG14" s="32">
        <f t="shared" si="12"/>
        <v>0.19593939481643363</v>
      </c>
      <c r="AH14" s="32">
        <f t="shared" si="12"/>
        <v>0.1122297109253052</v>
      </c>
      <c r="AI14" s="32">
        <f t="shared" si="12"/>
        <v>7.2281816401575272E-2</v>
      </c>
      <c r="AJ14" s="32">
        <f t="shared" si="12"/>
        <v>-6.7876057709868043E-3</v>
      </c>
      <c r="AK14" s="32">
        <f t="shared" ref="AK14:BB14" si="13">AK13/AJ13-1</f>
        <v>1.3371742616938853E-2</v>
      </c>
      <c r="AL14" s="32">
        <f t="shared" si="13"/>
        <v>7.98471805003933E-2</v>
      </c>
      <c r="AM14" s="32">
        <f t="shared" si="13"/>
        <v>6.3805158556052399E-2</v>
      </c>
      <c r="AN14" s="32">
        <f t="shared" si="13"/>
        <v>6.7340599168114634E-2</v>
      </c>
      <c r="AO14" s="32">
        <f t="shared" si="13"/>
        <v>0.12322415153906863</v>
      </c>
      <c r="AP14" s="32">
        <f t="shared" si="13"/>
        <v>7.0019030888596179E-2</v>
      </c>
      <c r="AQ14" s="32">
        <f t="shared" si="13"/>
        <v>5.6229734721520153E-3</v>
      </c>
      <c r="AR14" s="32">
        <f t="shared" si="13"/>
        <v>3.6113680888114841E-2</v>
      </c>
      <c r="AS14" s="32">
        <f t="shared" si="13"/>
        <v>7.8034625156745419E-2</v>
      </c>
      <c r="AT14" s="32">
        <f t="shared" si="13"/>
        <v>2.9232109035759457E-4</v>
      </c>
      <c r="AU14" s="32">
        <f t="shared" si="13"/>
        <v>-2.4821766686351943E-2</v>
      </c>
      <c r="AV14" s="32">
        <f t="shared" si="13"/>
        <v>-1.022013560253221E-2</v>
      </c>
      <c r="AW14" s="32">
        <f t="shared" si="13"/>
        <v>4.9572024196244291E-2</v>
      </c>
      <c r="AX14" s="32">
        <f t="shared" si="13"/>
        <v>-2.9165364552032336E-2</v>
      </c>
      <c r="AY14" s="32">
        <f t="shared" si="13"/>
        <v>-0.10657224392267084</v>
      </c>
      <c r="AZ14" s="32">
        <f t="shared" si="13"/>
        <v>-6.252468353114804E-2</v>
      </c>
      <c r="BA14" s="32">
        <f t="shared" si="13"/>
        <v>2.732385830321582E-2</v>
      </c>
      <c r="BB14" s="32">
        <f t="shared" si="13"/>
        <v>0</v>
      </c>
    </row>
    <row r="15" spans="1:503" x14ac:dyDescent="0.25">
      <c r="C15" s="52" t="s">
        <v>130</v>
      </c>
      <c r="D15" s="34"/>
      <c r="E15" s="36">
        <f t="shared" ref="E15:AJ15" si="14">E14+1</f>
        <v>1.3706683168316829</v>
      </c>
      <c r="F15" s="36">
        <f t="shared" si="14"/>
        <v>1.4623024830699776</v>
      </c>
      <c r="G15" s="36">
        <f t="shared" si="14"/>
        <v>1.1509725223834517</v>
      </c>
      <c r="H15" s="36">
        <f t="shared" si="14"/>
        <v>1.2320278969957081</v>
      </c>
      <c r="I15" s="36">
        <f t="shared" si="14"/>
        <v>1.2519050729370782</v>
      </c>
      <c r="J15" s="36">
        <f t="shared" si="14"/>
        <v>1.0589565217391306</v>
      </c>
      <c r="K15" s="36">
        <f t="shared" si="14"/>
        <v>1.079816061750698</v>
      </c>
      <c r="L15" s="36">
        <f t="shared" si="14"/>
        <v>1.1501140684410647</v>
      </c>
      <c r="M15" s="36">
        <f t="shared" si="14"/>
        <v>1.1760116371330336</v>
      </c>
      <c r="N15" s="36">
        <f t="shared" si="14"/>
        <v>1.3353199145395254</v>
      </c>
      <c r="O15" s="36">
        <f t="shared" si="14"/>
        <v>1.4460631578947369</v>
      </c>
      <c r="P15" s="36">
        <f t="shared" si="14"/>
        <v>1.5052410901467503</v>
      </c>
      <c r="Q15" s="36">
        <f t="shared" si="14"/>
        <v>1.1815614360878985</v>
      </c>
      <c r="R15" s="36">
        <f t="shared" si="14"/>
        <v>1.1227202776595397</v>
      </c>
      <c r="S15" s="36">
        <f t="shared" si="14"/>
        <v>1.0839919507713842</v>
      </c>
      <c r="T15" s="36">
        <f t="shared" si="14"/>
        <v>1.149694638004789</v>
      </c>
      <c r="U15" s="36">
        <f t="shared" si="14"/>
        <v>1.0810848758570661</v>
      </c>
      <c r="V15" s="36">
        <f t="shared" si="14"/>
        <v>1.1126672150309538</v>
      </c>
      <c r="W15" s="36">
        <f t="shared" si="14"/>
        <v>1.0694706534638057</v>
      </c>
      <c r="X15" s="36">
        <f t="shared" si="14"/>
        <v>1.0796558373049079</v>
      </c>
      <c r="Y15" s="36">
        <f t="shared" si="14"/>
        <v>1.0641248125621283</v>
      </c>
      <c r="Z15" s="36">
        <f t="shared" si="14"/>
        <v>1.0520907550784528</v>
      </c>
      <c r="AA15" s="36">
        <f t="shared" si="14"/>
        <v>1.1147195593613148</v>
      </c>
      <c r="AB15" s="36">
        <f t="shared" si="14"/>
        <v>1.0400961226914354</v>
      </c>
      <c r="AC15" s="36">
        <f t="shared" si="14"/>
        <v>0.97215804366449476</v>
      </c>
      <c r="AD15" s="36">
        <f t="shared" si="14"/>
        <v>1.0568647609383552</v>
      </c>
      <c r="AE15" s="36">
        <f t="shared" si="14"/>
        <v>0.9995452018798322</v>
      </c>
      <c r="AF15" s="36">
        <f t="shared" si="14"/>
        <v>0.87339484327603623</v>
      </c>
      <c r="AG15" s="36">
        <f t="shared" si="14"/>
        <v>1.1959393948164336</v>
      </c>
      <c r="AH15" s="36">
        <f t="shared" si="14"/>
        <v>1.1122297109253052</v>
      </c>
      <c r="AI15" s="36">
        <f t="shared" si="14"/>
        <v>1.0722818164015753</v>
      </c>
      <c r="AJ15" s="36">
        <f t="shared" si="14"/>
        <v>0.9932123942290132</v>
      </c>
      <c r="AK15" s="36">
        <f t="shared" ref="AK15:BB15" si="15">AK14+1</f>
        <v>1.0133717426169389</v>
      </c>
      <c r="AL15" s="36">
        <f t="shared" si="15"/>
        <v>1.0798471805003933</v>
      </c>
      <c r="AM15" s="36">
        <f t="shared" si="15"/>
        <v>1.0638051585560524</v>
      </c>
      <c r="AN15" s="36">
        <f t="shared" si="15"/>
        <v>1.0673405991681146</v>
      </c>
      <c r="AO15" s="36">
        <f t="shared" si="15"/>
        <v>1.1232241515390686</v>
      </c>
      <c r="AP15" s="36">
        <f t="shared" si="15"/>
        <v>1.0700190308885962</v>
      </c>
      <c r="AQ15" s="36">
        <f t="shared" si="15"/>
        <v>1.005622973472152</v>
      </c>
      <c r="AR15" s="36">
        <f t="shared" si="15"/>
        <v>1.0361136808881148</v>
      </c>
      <c r="AS15" s="36">
        <f t="shared" si="15"/>
        <v>1.0780346251567454</v>
      </c>
      <c r="AT15" s="36">
        <f t="shared" si="15"/>
        <v>1.0002923210903576</v>
      </c>
      <c r="AU15" s="36">
        <f t="shared" si="15"/>
        <v>0.97517823331364806</v>
      </c>
      <c r="AV15" s="36">
        <f t="shared" si="15"/>
        <v>0.98977986439746779</v>
      </c>
      <c r="AW15" s="36">
        <f t="shared" si="15"/>
        <v>1.0495720241962443</v>
      </c>
      <c r="AX15" s="36">
        <f t="shared" si="15"/>
        <v>0.97083463544796766</v>
      </c>
      <c r="AY15" s="36">
        <f t="shared" si="15"/>
        <v>0.89342775607732916</v>
      </c>
      <c r="AZ15" s="36">
        <f t="shared" si="15"/>
        <v>0.93747531646885196</v>
      </c>
      <c r="BA15" s="36">
        <f t="shared" si="15"/>
        <v>1.0273238583032158</v>
      </c>
      <c r="BB15" s="36">
        <f t="shared" si="15"/>
        <v>1</v>
      </c>
    </row>
    <row r="16" spans="1:503" x14ac:dyDescent="0.25">
      <c r="C16" s="28" t="s">
        <v>75</v>
      </c>
      <c r="D16" s="59">
        <v>23.186616000000001</v>
      </c>
      <c r="E16" s="59">
        <v>41.850315000000002</v>
      </c>
      <c r="F16" s="59">
        <v>54.717039</v>
      </c>
      <c r="G16" s="59">
        <v>63.869728000000009</v>
      </c>
      <c r="H16" s="59">
        <v>68.888293000000004</v>
      </c>
      <c r="I16" s="59">
        <v>95.266850000000005</v>
      </c>
      <c r="J16" s="59">
        <v>117.10818900000001</v>
      </c>
      <c r="K16" s="59">
        <v>131.698375</v>
      </c>
      <c r="L16" s="59">
        <v>162.720462</v>
      </c>
      <c r="M16" s="59">
        <v>193.01099300000001</v>
      </c>
      <c r="N16" s="59">
        <v>264.17127500000004</v>
      </c>
      <c r="O16" s="59">
        <v>320.36317200000002</v>
      </c>
      <c r="P16" s="59">
        <v>379.761348</v>
      </c>
      <c r="Q16" s="59">
        <v>432.35034100000001</v>
      </c>
      <c r="R16" s="59">
        <v>496.387989</v>
      </c>
      <c r="S16" s="59">
        <v>612.55116899999996</v>
      </c>
      <c r="T16" s="59">
        <v>725.06003300000009</v>
      </c>
      <c r="U16" s="59">
        <v>804.90569800000003</v>
      </c>
      <c r="V16" s="59">
        <v>934.99330300000008</v>
      </c>
      <c r="W16" s="59">
        <v>1094.5641740000001</v>
      </c>
      <c r="X16" s="59">
        <v>1267.5665530000001</v>
      </c>
      <c r="Y16" s="59">
        <v>1411.4748589999999</v>
      </c>
      <c r="Z16" s="59">
        <v>1559.039949</v>
      </c>
      <c r="AA16" s="59">
        <v>1582.761072</v>
      </c>
      <c r="AB16" s="59">
        <v>1695.0008419999999</v>
      </c>
      <c r="AC16" s="59">
        <v>1734.464997</v>
      </c>
      <c r="AD16" s="59">
        <v>1974.2156559999999</v>
      </c>
      <c r="AE16" s="59">
        <v>2087.5793200000003</v>
      </c>
      <c r="AF16" s="59">
        <v>2193.8769029999999</v>
      </c>
      <c r="AG16" s="59">
        <v>2397.6565430000001</v>
      </c>
      <c r="AH16" s="59">
        <v>2409.3590180000001</v>
      </c>
      <c r="AI16" s="59">
        <v>2406.4462619999999</v>
      </c>
      <c r="AJ16" s="59">
        <v>2366.0107929999999</v>
      </c>
      <c r="AK16" s="59">
        <v>2463.3653020000002</v>
      </c>
      <c r="AL16" s="59">
        <v>2676.0705229999999</v>
      </c>
      <c r="AM16" s="59">
        <v>2832.7306579999999</v>
      </c>
      <c r="AN16" s="59">
        <v>2909.6051319999997</v>
      </c>
      <c r="AO16" s="59">
        <v>3281.3969200000001</v>
      </c>
      <c r="AP16" s="59">
        <v>3572.1522860000005</v>
      </c>
      <c r="AQ16" s="59">
        <v>3803.6640079999997</v>
      </c>
      <c r="AR16" s="59">
        <v>4139.3473169999997</v>
      </c>
      <c r="AS16" s="59">
        <v>3882.2452030000004</v>
      </c>
      <c r="AT16" s="59">
        <v>4191.9172509999999</v>
      </c>
      <c r="AU16" s="59">
        <v>4433.4611740000009</v>
      </c>
      <c r="AV16" s="59">
        <v>4793.0545370000009</v>
      </c>
      <c r="AW16" s="59">
        <v>5147.1513959999993</v>
      </c>
      <c r="AX16" s="59">
        <v>5243.5815429999993</v>
      </c>
      <c r="AY16" s="59">
        <v>5428.3123269999996</v>
      </c>
      <c r="AZ16" s="59">
        <v>5635.4313030000003</v>
      </c>
      <c r="BA16" s="59">
        <v>6015.1390000000001</v>
      </c>
      <c r="BB16" s="59">
        <v>6459.1390000000001</v>
      </c>
    </row>
    <row r="17" spans="2:54" x14ac:dyDescent="0.25">
      <c r="C17" s="34" t="s">
        <v>163</v>
      </c>
      <c r="D17" s="34"/>
      <c r="E17" s="36">
        <f t="shared" ref="E17:AJ17" si="16">E16/D16-1</f>
        <v>0.80493414821723008</v>
      </c>
      <c r="F17" s="36">
        <f t="shared" si="16"/>
        <v>0.30744628803869212</v>
      </c>
      <c r="G17" s="36">
        <f t="shared" si="16"/>
        <v>0.16727310481840973</v>
      </c>
      <c r="H17" s="36">
        <f t="shared" si="16"/>
        <v>7.8575017573270234E-2</v>
      </c>
      <c r="I17" s="36">
        <f t="shared" si="16"/>
        <v>0.3829178493361709</v>
      </c>
      <c r="J17" s="36">
        <f t="shared" si="16"/>
        <v>0.22926483871357139</v>
      </c>
      <c r="K17" s="32">
        <f t="shared" si="16"/>
        <v>0.12458723958236595</v>
      </c>
      <c r="L17" s="32">
        <f t="shared" si="16"/>
        <v>0.23555406055693551</v>
      </c>
      <c r="M17" s="32">
        <f t="shared" si="16"/>
        <v>0.18615071901651814</v>
      </c>
      <c r="N17" s="32">
        <f t="shared" si="16"/>
        <v>0.36868512458251557</v>
      </c>
      <c r="O17" s="32">
        <f t="shared" si="16"/>
        <v>0.21271009499424176</v>
      </c>
      <c r="P17" s="32">
        <f t="shared" si="16"/>
        <v>0.18540887714771404</v>
      </c>
      <c r="Q17" s="32">
        <f t="shared" si="16"/>
        <v>0.13847905606233524</v>
      </c>
      <c r="R17" s="32">
        <f t="shared" si="16"/>
        <v>0.14811517865785606</v>
      </c>
      <c r="S17" s="32">
        <f t="shared" si="16"/>
        <v>0.23401690325750391</v>
      </c>
      <c r="T17" s="32">
        <f t="shared" si="16"/>
        <v>0.18367259699083216</v>
      </c>
      <c r="U17" s="32">
        <f t="shared" si="16"/>
        <v>0.11012283309787674</v>
      </c>
      <c r="V17" s="32">
        <f t="shared" si="16"/>
        <v>0.16161844216438892</v>
      </c>
      <c r="W17" s="32">
        <f t="shared" si="16"/>
        <v>0.17066525555638123</v>
      </c>
      <c r="X17" s="32">
        <f t="shared" si="16"/>
        <v>0.15805594875974815</v>
      </c>
      <c r="Y17" s="32">
        <f t="shared" si="16"/>
        <v>0.11353116383467698</v>
      </c>
      <c r="Z17" s="32">
        <f t="shared" si="16"/>
        <v>0.10454673638646805</v>
      </c>
      <c r="AA17" s="32">
        <f t="shared" si="16"/>
        <v>1.5215211781593796E-2</v>
      </c>
      <c r="AB17" s="32">
        <f t="shared" si="16"/>
        <v>7.091390607564807E-2</v>
      </c>
      <c r="AC17" s="32">
        <f t="shared" si="16"/>
        <v>2.3282675749844994E-2</v>
      </c>
      <c r="AD17" s="32">
        <f t="shared" si="16"/>
        <v>0.1382274415538407</v>
      </c>
      <c r="AE17" s="32">
        <f t="shared" si="16"/>
        <v>5.7422127950139457E-2</v>
      </c>
      <c r="AF17" s="32">
        <f t="shared" si="16"/>
        <v>5.0919063041877433E-2</v>
      </c>
      <c r="AG17" s="32">
        <f t="shared" si="16"/>
        <v>9.2885630785092488E-2</v>
      </c>
      <c r="AH17" s="32">
        <f t="shared" si="16"/>
        <v>4.8807970575124315E-3</v>
      </c>
      <c r="AI17" s="32">
        <f t="shared" si="16"/>
        <v>-1.2089339854456371E-3</v>
      </c>
      <c r="AJ17" s="32">
        <f t="shared" si="16"/>
        <v>-1.6802980244567833E-2</v>
      </c>
      <c r="AK17" s="32">
        <f t="shared" ref="AK17:BB17" si="17">AK16/AJ16-1</f>
        <v>4.1147111115481749E-2</v>
      </c>
      <c r="AL17" s="32">
        <f t="shared" si="17"/>
        <v>8.6347412958729608E-2</v>
      </c>
      <c r="AM17" s="32">
        <f t="shared" si="17"/>
        <v>5.8541108559566846E-2</v>
      </c>
      <c r="AN17" s="32">
        <f t="shared" si="17"/>
        <v>2.713793977655321E-2</v>
      </c>
      <c r="AO17" s="32">
        <f t="shared" si="17"/>
        <v>0.12778084005661583</v>
      </c>
      <c r="AP17" s="32">
        <f t="shared" si="17"/>
        <v>8.8607191720043499E-2</v>
      </c>
      <c r="AQ17" s="32">
        <f t="shared" si="17"/>
        <v>6.481014902621629E-2</v>
      </c>
      <c r="AR17" s="32">
        <f t="shared" si="17"/>
        <v>8.8252618605107802E-2</v>
      </c>
      <c r="AS17" s="32">
        <f t="shared" si="17"/>
        <v>-6.2111752001118514E-2</v>
      </c>
      <c r="AT17" s="32">
        <f t="shared" si="17"/>
        <v>7.9766225935626212E-2</v>
      </c>
      <c r="AU17" s="32">
        <f t="shared" si="17"/>
        <v>5.7621348069878842E-2</v>
      </c>
      <c r="AV17" s="32">
        <f t="shared" si="17"/>
        <v>8.1108946010135963E-2</v>
      </c>
      <c r="AW17" s="32">
        <f t="shared" si="17"/>
        <v>7.3877076980148448E-2</v>
      </c>
      <c r="AX17" s="32">
        <f t="shared" si="17"/>
        <v>1.8734663036128918E-2</v>
      </c>
      <c r="AY17" s="32">
        <f t="shared" si="17"/>
        <v>3.5229886764440499E-2</v>
      </c>
      <c r="AZ17" s="32">
        <f t="shared" si="17"/>
        <v>3.8155316703095243E-2</v>
      </c>
      <c r="BA17" s="32">
        <f t="shared" si="17"/>
        <v>6.737863999830207E-2</v>
      </c>
      <c r="BB17" s="32">
        <f t="shared" si="17"/>
        <v>7.3813755592347929E-2</v>
      </c>
    </row>
    <row r="18" spans="2:54" x14ac:dyDescent="0.25">
      <c r="C18" s="52" t="s">
        <v>130</v>
      </c>
      <c r="D18" s="34"/>
      <c r="E18" s="36">
        <f t="shared" ref="E18:AJ18" si="18">E17+1</f>
        <v>1.8049341482172301</v>
      </c>
      <c r="F18" s="36">
        <f t="shared" si="18"/>
        <v>1.3074462880386921</v>
      </c>
      <c r="G18" s="36">
        <f t="shared" si="18"/>
        <v>1.1672731048184097</v>
      </c>
      <c r="H18" s="36">
        <f t="shared" si="18"/>
        <v>1.0785750175732702</v>
      </c>
      <c r="I18" s="36">
        <f t="shared" si="18"/>
        <v>1.3829178493361709</v>
      </c>
      <c r="J18" s="36">
        <f t="shared" si="18"/>
        <v>1.2292648387135714</v>
      </c>
      <c r="K18" s="36">
        <f t="shared" si="18"/>
        <v>1.1245872395823659</v>
      </c>
      <c r="L18" s="36">
        <f t="shared" si="18"/>
        <v>1.2355540605569355</v>
      </c>
      <c r="M18" s="36">
        <f t="shared" si="18"/>
        <v>1.1861507190165181</v>
      </c>
      <c r="N18" s="36">
        <f t="shared" si="18"/>
        <v>1.3686851245825156</v>
      </c>
      <c r="O18" s="36">
        <f t="shared" si="18"/>
        <v>1.2127100949942418</v>
      </c>
      <c r="P18" s="36">
        <f t="shared" si="18"/>
        <v>1.185408877147714</v>
      </c>
      <c r="Q18" s="36">
        <f t="shared" si="18"/>
        <v>1.1384790560623352</v>
      </c>
      <c r="R18" s="36">
        <f t="shared" si="18"/>
        <v>1.1481151786578561</v>
      </c>
      <c r="S18" s="36">
        <f t="shared" si="18"/>
        <v>1.2340169032575039</v>
      </c>
      <c r="T18" s="36">
        <f t="shared" si="18"/>
        <v>1.1836725969908322</v>
      </c>
      <c r="U18" s="36">
        <f t="shared" si="18"/>
        <v>1.1101228330978767</v>
      </c>
      <c r="V18" s="36">
        <f t="shared" si="18"/>
        <v>1.1616184421643889</v>
      </c>
      <c r="W18" s="36">
        <f t="shared" si="18"/>
        <v>1.1706652555563812</v>
      </c>
      <c r="X18" s="36">
        <f t="shared" si="18"/>
        <v>1.1580559487597482</v>
      </c>
      <c r="Y18" s="36">
        <f t="shared" si="18"/>
        <v>1.113531163834677</v>
      </c>
      <c r="Z18" s="36">
        <f t="shared" si="18"/>
        <v>1.1045467363864681</v>
      </c>
      <c r="AA18" s="36">
        <f t="shared" si="18"/>
        <v>1.0152152117815938</v>
      </c>
      <c r="AB18" s="36">
        <f t="shared" si="18"/>
        <v>1.0709139060756481</v>
      </c>
      <c r="AC18" s="36">
        <f t="shared" si="18"/>
        <v>1.023282675749845</v>
      </c>
      <c r="AD18" s="36">
        <f t="shared" si="18"/>
        <v>1.1382274415538407</v>
      </c>
      <c r="AE18" s="36">
        <f t="shared" si="18"/>
        <v>1.0574221279501395</v>
      </c>
      <c r="AF18" s="36">
        <f t="shared" si="18"/>
        <v>1.0509190630418774</v>
      </c>
      <c r="AG18" s="36">
        <f t="shared" si="18"/>
        <v>1.0928856307850925</v>
      </c>
      <c r="AH18" s="36">
        <f t="shared" si="18"/>
        <v>1.0048807970575124</v>
      </c>
      <c r="AI18" s="36">
        <f t="shared" si="18"/>
        <v>0.99879106601455436</v>
      </c>
      <c r="AJ18" s="36">
        <f t="shared" si="18"/>
        <v>0.98319701975543217</v>
      </c>
      <c r="AK18" s="36">
        <f t="shared" ref="AK18:BB18" si="19">AK17+1</f>
        <v>1.0411471111154817</v>
      </c>
      <c r="AL18" s="36">
        <f t="shared" si="19"/>
        <v>1.0863474129587296</v>
      </c>
      <c r="AM18" s="36">
        <f t="shared" si="19"/>
        <v>1.0585411085595668</v>
      </c>
      <c r="AN18" s="36">
        <f t="shared" si="19"/>
        <v>1.0271379397765532</v>
      </c>
      <c r="AO18" s="36">
        <f t="shared" si="19"/>
        <v>1.1277808400566158</v>
      </c>
      <c r="AP18" s="36">
        <f t="shared" si="19"/>
        <v>1.0886071917200435</v>
      </c>
      <c r="AQ18" s="36">
        <f t="shared" si="19"/>
        <v>1.0648101490262163</v>
      </c>
      <c r="AR18" s="36">
        <f t="shared" si="19"/>
        <v>1.0882526186051078</v>
      </c>
      <c r="AS18" s="36">
        <f t="shared" si="19"/>
        <v>0.93788824799888149</v>
      </c>
      <c r="AT18" s="36">
        <f t="shared" si="19"/>
        <v>1.0797662259356262</v>
      </c>
      <c r="AU18" s="36">
        <f t="shared" si="19"/>
        <v>1.0576213480698788</v>
      </c>
      <c r="AV18" s="36">
        <f t="shared" si="19"/>
        <v>1.081108946010136</v>
      </c>
      <c r="AW18" s="36">
        <f t="shared" si="19"/>
        <v>1.0738770769801484</v>
      </c>
      <c r="AX18" s="36">
        <f t="shared" si="19"/>
        <v>1.0187346630361289</v>
      </c>
      <c r="AY18" s="36">
        <f t="shared" si="19"/>
        <v>1.0352298867644405</v>
      </c>
      <c r="AZ18" s="36">
        <f t="shared" si="19"/>
        <v>1.0381553167030952</v>
      </c>
      <c r="BA18" s="36">
        <f t="shared" si="19"/>
        <v>1.0673786399983021</v>
      </c>
      <c r="BB18" s="36">
        <f t="shared" si="19"/>
        <v>1.0738137555923479</v>
      </c>
    </row>
    <row r="20" spans="2:54" x14ac:dyDescent="0.25">
      <c r="B20" s="60"/>
      <c r="C20" s="60"/>
      <c r="D20" s="54" t="s">
        <v>90</v>
      </c>
      <c r="E20" s="54" t="s">
        <v>221</v>
      </c>
      <c r="F20" s="54" t="s">
        <v>91</v>
      </c>
      <c r="G20" s="54" t="s">
        <v>92</v>
      </c>
      <c r="L20" s="4" t="s">
        <v>244</v>
      </c>
    </row>
    <row r="21" spans="2:54" x14ac:dyDescent="0.25">
      <c r="C21" s="34" t="s">
        <v>71</v>
      </c>
      <c r="D21" s="30">
        <f>GEOMEAN(E6:BB6)-1</f>
        <v>7.3712010955422125E-2</v>
      </c>
      <c r="E21" s="30">
        <f>GEOMEAN(E6:X6)-1</f>
        <v>0.14489882743605453</v>
      </c>
      <c r="F21" s="30">
        <f>GEOMEAN(Y6:BB6)-1</f>
        <v>2.8730489916944713E-2</v>
      </c>
      <c r="G21" s="30">
        <f>GEOMEAN(AI6:BB6)-1</f>
        <v>3.6804765159365482E-2</v>
      </c>
      <c r="H21" s="105"/>
      <c r="L21" s="70">
        <f>CORREL(E3:BB3,E17:BB17)</f>
        <v>0.6809438436872608</v>
      </c>
    </row>
    <row r="22" spans="2:54" x14ac:dyDescent="0.25">
      <c r="C22" s="34" t="s">
        <v>72</v>
      </c>
      <c r="D22" s="30">
        <f>GEOMEAN(E9:BB9)-1</f>
        <v>0.11697466089551334</v>
      </c>
      <c r="E22" s="30">
        <f>GEOMEAN(E9:X9)-1</f>
        <v>0.2137303166619382</v>
      </c>
      <c r="F22" s="30">
        <f>GEOMEAN(Y9:BB9)-1</f>
        <v>5.6794964216663191E-2</v>
      </c>
      <c r="G22" s="30">
        <f>GEOMEAN(AI9:BB9)-1</f>
        <v>5.2669614462464764E-2</v>
      </c>
    </row>
    <row r="23" spans="2:54" x14ac:dyDescent="0.25">
      <c r="C23" s="34" t="s">
        <v>73</v>
      </c>
      <c r="D23" s="30">
        <f>GEOMEAN(E12:BB12)-1</f>
        <v>0.12831887095004668</v>
      </c>
      <c r="E23" s="30">
        <f>GEOMEAN(E12:X12)-1</f>
        <v>0.25205177344073926</v>
      </c>
      <c r="F23" s="30">
        <f>GEOMEAN(Y12:BB12)-1</f>
        <v>5.270065795568013E-2</v>
      </c>
      <c r="G23" s="30">
        <f>GEOMEAN(AI12:BB12)-1</f>
        <v>4.4240866313781435E-2</v>
      </c>
    </row>
    <row r="24" spans="2:54" x14ac:dyDescent="0.25">
      <c r="C24" s="34" t="s">
        <v>74</v>
      </c>
      <c r="D24" s="30">
        <f>GEOMEAN(E15:BB15)-1</f>
        <v>9.3179474694589759E-2</v>
      </c>
      <c r="E24" s="30">
        <f>GEOMEAN(E15:X15)-1</f>
        <v>0.197429810667616</v>
      </c>
      <c r="F24" s="30">
        <f>GEOMEAN(Y15:BB15)-1</f>
        <v>2.8771846611940433E-2</v>
      </c>
      <c r="G24" s="30">
        <f>GEOMEAN(AI15:BB15)-1</f>
        <v>2.0894141787396014E-2</v>
      </c>
    </row>
    <row r="25" spans="2:54" x14ac:dyDescent="0.25">
      <c r="C25" s="34" t="s">
        <v>75</v>
      </c>
      <c r="D25" s="30">
        <f>GEOMEAN(E18:BB18)-1</f>
        <v>0.11917691946999565</v>
      </c>
      <c r="E25" s="30">
        <f>GEOMEAN(E18:X18)-1</f>
        <v>0.22148087093575231</v>
      </c>
      <c r="F25" s="30">
        <f>GEOMEAN(Y18:BB18)-1</f>
        <v>5.5780075924148242E-2</v>
      </c>
      <c r="G25" s="30">
        <f>GEOMEAN(AI18:BB18)-1</f>
        <v>5.0542570096887118E-2</v>
      </c>
    </row>
    <row r="26" spans="2:54" x14ac:dyDescent="0.25">
      <c r="B26" s="6"/>
      <c r="D26" s="30"/>
      <c r="E26" s="30"/>
      <c r="F26" s="30"/>
    </row>
    <row r="27" spans="2:54" x14ac:dyDescent="0.25">
      <c r="B27" s="6"/>
    </row>
    <row r="28" spans="2:54" x14ac:dyDescent="0.25">
      <c r="B28" s="6"/>
    </row>
    <row r="29" spans="2:54" x14ac:dyDescent="0.25">
      <c r="B29" s="6"/>
    </row>
    <row r="30" spans="2:54" x14ac:dyDescent="0.25">
      <c r="B30" s="6"/>
    </row>
    <row r="32" spans="2:54" x14ac:dyDescent="0.25">
      <c r="D32" s="30"/>
      <c r="E32" s="30"/>
      <c r="F32" s="30"/>
    </row>
    <row r="33" spans="1:6" x14ac:dyDescent="0.25">
      <c r="B33" s="6"/>
    </row>
    <row r="34" spans="1:6" x14ac:dyDescent="0.25">
      <c r="B34" s="6"/>
      <c r="D34" s="30"/>
      <c r="E34" s="30"/>
      <c r="F34" s="30"/>
    </row>
    <row r="35" spans="1:6" x14ac:dyDescent="0.25">
      <c r="B35" s="6"/>
      <c r="D35" s="30"/>
      <c r="E35" s="30"/>
      <c r="F35" s="30"/>
    </row>
    <row r="36" spans="1:6" x14ac:dyDescent="0.25">
      <c r="B36" s="6"/>
    </row>
    <row r="37" spans="1:6" x14ac:dyDescent="0.25">
      <c r="B37" s="6"/>
      <c r="D37" s="30"/>
      <c r="E37" s="30"/>
      <c r="F37" s="30"/>
    </row>
    <row r="38" spans="1:6" x14ac:dyDescent="0.25">
      <c r="D38" s="30"/>
      <c r="E38" s="30"/>
      <c r="F38" s="30"/>
    </row>
    <row r="40" spans="1:6" x14ac:dyDescent="0.25">
      <c r="B40" s="6"/>
      <c r="D40" s="30"/>
      <c r="E40" s="30"/>
      <c r="F40" s="30"/>
    </row>
    <row r="41" spans="1:6" x14ac:dyDescent="0.25">
      <c r="B41" s="6"/>
      <c r="D41" s="30"/>
      <c r="E41" s="30"/>
      <c r="F41" s="30"/>
    </row>
    <row r="42" spans="1:6" x14ac:dyDescent="0.25">
      <c r="B42" s="6"/>
      <c r="D42" s="30"/>
      <c r="E42" s="30"/>
      <c r="F42" s="30"/>
    </row>
    <row r="43" spans="1:6" x14ac:dyDescent="0.25">
      <c r="B43" s="6"/>
      <c r="D43" s="30"/>
      <c r="E43" s="30"/>
      <c r="F43" s="30"/>
    </row>
    <row r="44" spans="1:6" x14ac:dyDescent="0.25">
      <c r="B44" s="6"/>
      <c r="D44" s="30"/>
      <c r="E44" s="30"/>
      <c r="F44" s="30"/>
    </row>
    <row r="45" spans="1:6" x14ac:dyDescent="0.25">
      <c r="A45" s="55" t="s">
        <v>167</v>
      </c>
      <c r="D45" s="30"/>
      <c r="E45" s="30"/>
      <c r="F45" s="30"/>
    </row>
    <row r="46" spans="1:6" x14ac:dyDescent="0.25">
      <c r="B46" s="6"/>
      <c r="D46" s="30"/>
      <c r="E46" s="30"/>
      <c r="F46" s="30"/>
    </row>
    <row r="47" spans="1:6" x14ac:dyDescent="0.25">
      <c r="B47" s="6"/>
      <c r="D47" s="30"/>
      <c r="E47" s="30"/>
      <c r="F47" s="30"/>
    </row>
    <row r="48" spans="1:6" x14ac:dyDescent="0.25">
      <c r="B48" s="6"/>
      <c r="D48" s="30"/>
      <c r="E48" s="30"/>
      <c r="F48" s="30"/>
    </row>
    <row r="49" spans="2:6" x14ac:dyDescent="0.25">
      <c r="B49" s="6"/>
      <c r="D49" s="30"/>
      <c r="E49" s="30"/>
      <c r="F49" s="30"/>
    </row>
    <row r="50" spans="2:6" x14ac:dyDescent="0.25">
      <c r="B50" s="6"/>
      <c r="D50" s="30"/>
      <c r="E50" s="30"/>
      <c r="F50" s="30"/>
    </row>
    <row r="51" spans="2:6" x14ac:dyDescent="0.25">
      <c r="B51" s="6"/>
      <c r="D51" s="30"/>
      <c r="E51" s="30"/>
      <c r="F51" s="30"/>
    </row>
    <row r="52" spans="2:6" x14ac:dyDescent="0.25">
      <c r="B52" s="6"/>
      <c r="D52" s="30"/>
      <c r="E52" s="30"/>
      <c r="F52" s="30"/>
    </row>
    <row r="71" spans="2:38" x14ac:dyDescent="0.25">
      <c r="B71" s="56" t="s">
        <v>125</v>
      </c>
    </row>
    <row r="72" spans="2:38" x14ac:dyDescent="0.25">
      <c r="C72" s="79" t="s">
        <v>188</v>
      </c>
      <c r="D72" s="60">
        <v>-20</v>
      </c>
      <c r="E72" s="60">
        <v>-19</v>
      </c>
      <c r="F72" s="60">
        <v>-18</v>
      </c>
      <c r="G72" s="60">
        <v>-17</v>
      </c>
      <c r="H72" s="60">
        <v>-16</v>
      </c>
      <c r="I72" s="60">
        <v>-15</v>
      </c>
      <c r="J72" s="60">
        <v>-14</v>
      </c>
      <c r="K72" s="60">
        <v>-13</v>
      </c>
      <c r="L72" s="60">
        <v>-12</v>
      </c>
      <c r="M72" s="60">
        <v>-11</v>
      </c>
      <c r="N72" s="60">
        <v>-10</v>
      </c>
      <c r="O72" s="60">
        <v>-9</v>
      </c>
      <c r="P72" s="60">
        <v>-8</v>
      </c>
      <c r="Q72" s="60">
        <v>-7</v>
      </c>
      <c r="R72" s="60">
        <v>-6</v>
      </c>
      <c r="S72" s="60">
        <v>-5</v>
      </c>
      <c r="T72" s="60">
        <v>-4</v>
      </c>
      <c r="U72" s="60">
        <v>-3</v>
      </c>
      <c r="V72" s="60">
        <v>-2</v>
      </c>
      <c r="W72" s="60">
        <v>-1</v>
      </c>
      <c r="X72" s="60">
        <v>0</v>
      </c>
      <c r="Y72" s="60">
        <f t="shared" ref="Y72:AL72" si="20">X72+1</f>
        <v>1</v>
      </c>
      <c r="Z72" s="60">
        <f t="shared" si="20"/>
        <v>2</v>
      </c>
      <c r="AA72" s="60">
        <f t="shared" si="20"/>
        <v>3</v>
      </c>
      <c r="AB72" s="60">
        <f t="shared" si="20"/>
        <v>4</v>
      </c>
      <c r="AC72" s="60">
        <f t="shared" si="20"/>
        <v>5</v>
      </c>
      <c r="AD72" s="60">
        <f t="shared" si="20"/>
        <v>6</v>
      </c>
      <c r="AE72" s="60">
        <f t="shared" si="20"/>
        <v>7</v>
      </c>
      <c r="AF72" s="60">
        <f t="shared" si="20"/>
        <v>8</v>
      </c>
      <c r="AG72" s="60">
        <f t="shared" si="20"/>
        <v>9</v>
      </c>
      <c r="AH72" s="60">
        <f t="shared" si="20"/>
        <v>10</v>
      </c>
      <c r="AI72" s="60">
        <f t="shared" si="20"/>
        <v>11</v>
      </c>
      <c r="AJ72" s="60">
        <f t="shared" si="20"/>
        <v>12</v>
      </c>
      <c r="AK72" s="60">
        <f t="shared" si="20"/>
        <v>13</v>
      </c>
      <c r="AL72" s="60">
        <f t="shared" si="20"/>
        <v>14</v>
      </c>
    </row>
    <row r="73" spans="2:38" x14ac:dyDescent="0.25">
      <c r="C73" s="34" t="s">
        <v>71</v>
      </c>
      <c r="D73" s="78">
        <v>222293</v>
      </c>
      <c r="E73" s="78">
        <v>221037</v>
      </c>
      <c r="F73" s="78">
        <v>216474</v>
      </c>
      <c r="G73" s="78">
        <v>222087</v>
      </c>
      <c r="H73" s="78">
        <v>227056</v>
      </c>
      <c r="I73" s="78">
        <v>238071</v>
      </c>
      <c r="J73" s="78">
        <v>249676</v>
      </c>
      <c r="K73" s="78">
        <v>269313</v>
      </c>
      <c r="L73" s="78">
        <v>293948</v>
      </c>
      <c r="M73" s="78">
        <v>311770</v>
      </c>
      <c r="N73" s="78">
        <v>324387</v>
      </c>
      <c r="O73" s="78">
        <v>319825</v>
      </c>
      <c r="P73" s="78">
        <v>340468</v>
      </c>
      <c r="Q73" s="78">
        <v>352143</v>
      </c>
      <c r="R73" s="78">
        <v>364716</v>
      </c>
      <c r="S73" s="78">
        <v>378388</v>
      </c>
      <c r="T73" s="78">
        <v>384971</v>
      </c>
      <c r="U73" s="78">
        <v>392121</v>
      </c>
      <c r="V73" s="78">
        <v>416329</v>
      </c>
      <c r="W73" s="78">
        <v>439093</v>
      </c>
      <c r="X73" s="78">
        <v>458000</v>
      </c>
      <c r="Y73" s="78">
        <v>452971.79047619057</v>
      </c>
      <c r="Z73" s="78">
        <v>465397.07878787891</v>
      </c>
      <c r="AA73" s="78">
        <v>477822.3670995672</v>
      </c>
      <c r="AB73" s="78">
        <v>490247.65541125549</v>
      </c>
      <c r="AC73" s="78">
        <v>502672.94372294383</v>
      </c>
      <c r="AD73" s="78">
        <v>515098.23203463212</v>
      </c>
      <c r="AE73" s="78">
        <v>527523.52034632047</v>
      </c>
      <c r="AF73" s="78">
        <v>539948.8086580087</v>
      </c>
      <c r="AG73" s="78">
        <v>552374.09696969704</v>
      </c>
      <c r="AH73" s="78">
        <v>564799.38528138539</v>
      </c>
      <c r="AI73" s="78">
        <v>577224.67359307362</v>
      </c>
      <c r="AJ73" s="78">
        <v>589649.96190476196</v>
      </c>
      <c r="AK73" s="78">
        <v>602075.25021645031</v>
      </c>
      <c r="AL73" s="78">
        <v>614500.53852813854</v>
      </c>
    </row>
    <row r="74" spans="2:38" x14ac:dyDescent="0.25"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</row>
    <row r="75" spans="2:38" x14ac:dyDescent="0.25">
      <c r="C75" s="81"/>
      <c r="D75" s="80"/>
      <c r="E75" s="80">
        <f t="shared" ref="E75:R75" si="21">D75+1</f>
        <v>1</v>
      </c>
      <c r="F75" s="80">
        <f t="shared" si="21"/>
        <v>2</v>
      </c>
      <c r="G75" s="80">
        <f t="shared" si="21"/>
        <v>3</v>
      </c>
      <c r="H75" s="80">
        <f t="shared" si="21"/>
        <v>4</v>
      </c>
      <c r="I75" s="80">
        <f t="shared" si="21"/>
        <v>5</v>
      </c>
      <c r="J75" s="80">
        <f t="shared" si="21"/>
        <v>6</v>
      </c>
      <c r="K75" s="80">
        <f t="shared" si="21"/>
        <v>7</v>
      </c>
      <c r="L75" s="80">
        <f t="shared" si="21"/>
        <v>8</v>
      </c>
      <c r="M75" s="80">
        <f t="shared" si="21"/>
        <v>9</v>
      </c>
      <c r="N75" s="80">
        <f t="shared" si="21"/>
        <v>10</v>
      </c>
      <c r="O75" s="80">
        <f t="shared" si="21"/>
        <v>11</v>
      </c>
      <c r="P75" s="80">
        <f t="shared" si="21"/>
        <v>12</v>
      </c>
      <c r="Q75" s="80">
        <f t="shared" si="21"/>
        <v>13</v>
      </c>
      <c r="R75" s="80">
        <f t="shared" si="21"/>
        <v>14</v>
      </c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</row>
    <row r="76" spans="2:38" x14ac:dyDescent="0.25">
      <c r="D76" s="65" t="s">
        <v>148</v>
      </c>
      <c r="E76" s="59">
        <f t="array" ref="E76:R76">TREND(D73:$X$73,D72:$X$72,E75:R75,TRUE)</f>
        <v>452971.79047619045</v>
      </c>
      <c r="F76" s="59">
        <v>465397.0787878788</v>
      </c>
      <c r="G76" s="59">
        <v>477822.36709956708</v>
      </c>
      <c r="H76" s="59">
        <v>490247.65541125543</v>
      </c>
      <c r="I76" s="59">
        <v>502672.94372294372</v>
      </c>
      <c r="J76" s="59">
        <v>515098.232034632</v>
      </c>
      <c r="K76" s="59">
        <v>527523.52034632035</v>
      </c>
      <c r="L76" s="59">
        <v>539948.8086580087</v>
      </c>
      <c r="M76" s="59">
        <v>552374.09696969693</v>
      </c>
      <c r="N76" s="59">
        <v>564799.38528138527</v>
      </c>
      <c r="O76" s="59">
        <v>577224.67359307362</v>
      </c>
      <c r="P76" s="59">
        <v>589649.96190476185</v>
      </c>
      <c r="Q76" s="59">
        <v>602075.25021645019</v>
      </c>
      <c r="R76" s="59">
        <v>614500.53852813854</v>
      </c>
      <c r="S76" s="59"/>
      <c r="T76" s="59"/>
      <c r="U76" s="59"/>
      <c r="V76" s="59"/>
      <c r="W76" s="59"/>
      <c r="X76" s="59"/>
    </row>
    <row r="77" spans="2:38" x14ac:dyDescent="0.25">
      <c r="D77" s="59"/>
      <c r="E77" s="59"/>
      <c r="F77" s="59"/>
      <c r="G77" s="59"/>
      <c r="H77" s="59"/>
      <c r="I77" s="59"/>
      <c r="J77" s="59"/>
      <c r="L77" s="59"/>
      <c r="M77" s="59"/>
      <c r="N77" s="59"/>
      <c r="O77" s="59"/>
      <c r="P77" s="59"/>
      <c r="Q77" s="59"/>
      <c r="R77" s="59"/>
      <c r="S77" s="59"/>
      <c r="T77" s="59"/>
      <c r="V77" s="59"/>
      <c r="W77" s="59"/>
      <c r="X77" s="59"/>
    </row>
    <row r="78" spans="2:38" x14ac:dyDescent="0.25">
      <c r="D78" s="59"/>
      <c r="E78" s="59">
        <f>FORECAST(E75,$D$73:$X$73,$D$72:$X$72)</f>
        <v>452971.79047619051</v>
      </c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</row>
    <row r="79" spans="2:38" x14ac:dyDescent="0.25">
      <c r="D79" s="59"/>
      <c r="E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</row>
    <row r="80" spans="2:38" x14ac:dyDescent="0.25">
      <c r="C80" s="56" t="s">
        <v>149</v>
      </c>
      <c r="D80" s="59"/>
      <c r="E80" s="59">
        <f>$I$99*Y72+$I$98</f>
        <v>452971.79047619045</v>
      </c>
      <c r="F80" s="59">
        <f>$I$99*Z72+$I$98</f>
        <v>465397.0787878788</v>
      </c>
      <c r="G80" s="59">
        <f t="shared" ref="G80:R80" si="22">$I$99*AA72+$I$98</f>
        <v>477822.36709956708</v>
      </c>
      <c r="H80" s="59">
        <f t="shared" si="22"/>
        <v>490247.65541125543</v>
      </c>
      <c r="I80" s="59">
        <f t="shared" si="22"/>
        <v>502672.94372294372</v>
      </c>
      <c r="J80" s="59">
        <f t="shared" si="22"/>
        <v>515098.232034632</v>
      </c>
      <c r="K80" s="59">
        <f t="shared" si="22"/>
        <v>527523.52034632035</v>
      </c>
      <c r="L80" s="59">
        <f t="shared" si="22"/>
        <v>539948.8086580087</v>
      </c>
      <c r="M80" s="59">
        <f t="shared" si="22"/>
        <v>552374.09696969693</v>
      </c>
      <c r="N80" s="59">
        <f t="shared" si="22"/>
        <v>564799.38528138527</v>
      </c>
      <c r="O80" s="59">
        <f t="shared" si="22"/>
        <v>577224.67359307362</v>
      </c>
      <c r="P80" s="59">
        <f t="shared" si="22"/>
        <v>589649.96190476185</v>
      </c>
      <c r="Q80" s="59">
        <f t="shared" si="22"/>
        <v>602075.25021645019</v>
      </c>
      <c r="R80" s="59">
        <f t="shared" si="22"/>
        <v>614500.53852813854</v>
      </c>
      <c r="S80" s="59"/>
      <c r="T80" s="59"/>
      <c r="U80" s="59"/>
      <c r="V80" s="59"/>
      <c r="W80" s="59"/>
      <c r="X80" s="59"/>
    </row>
    <row r="81" spans="5:13" x14ac:dyDescent="0.25">
      <c r="E81" s="22"/>
    </row>
    <row r="82" spans="5:13" x14ac:dyDescent="0.25">
      <c r="E82" s="56">
        <v>-20</v>
      </c>
      <c r="F82" s="59">
        <f>D73</f>
        <v>222293</v>
      </c>
      <c r="H82" s="56" t="s">
        <v>93</v>
      </c>
    </row>
    <row r="83" spans="5:13" ht="15.75" thickBot="1" x14ac:dyDescent="0.3">
      <c r="E83" s="56">
        <v>-19</v>
      </c>
      <c r="F83" s="59">
        <f>E73</f>
        <v>221037</v>
      </c>
    </row>
    <row r="84" spans="5:13" x14ac:dyDescent="0.25">
      <c r="E84" s="56">
        <v>-18</v>
      </c>
      <c r="F84" s="59">
        <f>F73</f>
        <v>216474</v>
      </c>
      <c r="H84" s="61" t="s">
        <v>94</v>
      </c>
      <c r="I84" s="61"/>
    </row>
    <row r="85" spans="5:13" x14ac:dyDescent="0.25">
      <c r="E85" s="56">
        <v>-17</v>
      </c>
      <c r="F85" s="59">
        <f>G73</f>
        <v>222087</v>
      </c>
      <c r="H85" s="62" t="s">
        <v>95</v>
      </c>
      <c r="I85" s="62">
        <v>0.98802537331294149</v>
      </c>
    </row>
    <row r="86" spans="5:13" x14ac:dyDescent="0.25">
      <c r="E86" s="56">
        <v>-16</v>
      </c>
      <c r="F86" s="59">
        <f>H73</f>
        <v>227056</v>
      </c>
      <c r="H86" s="62" t="s">
        <v>96</v>
      </c>
      <c r="I86" s="62">
        <v>0.97619413831017743</v>
      </c>
    </row>
    <row r="87" spans="5:13" x14ac:dyDescent="0.25">
      <c r="E87" s="56">
        <v>-15</v>
      </c>
      <c r="F87" s="59">
        <f>I73</f>
        <v>238071</v>
      </c>
      <c r="H87" s="62" t="s">
        <v>97</v>
      </c>
      <c r="I87" s="62">
        <v>0.97494119822123937</v>
      </c>
    </row>
    <row r="88" spans="5:13" x14ac:dyDescent="0.25">
      <c r="E88" s="56">
        <v>-14</v>
      </c>
      <c r="F88" s="59">
        <f>J73</f>
        <v>249676</v>
      </c>
      <c r="H88" s="62" t="s">
        <v>98</v>
      </c>
      <c r="I88" s="62">
        <v>12352.330184917359</v>
      </c>
    </row>
    <row r="89" spans="5:13" ht="15.75" thickBot="1" x14ac:dyDescent="0.3">
      <c r="E89" s="56">
        <v>-13</v>
      </c>
      <c r="F89" s="59">
        <f>K73</f>
        <v>269313</v>
      </c>
      <c r="H89" s="63" t="s">
        <v>99</v>
      </c>
      <c r="I89" s="63">
        <v>21</v>
      </c>
    </row>
    <row r="90" spans="5:13" x14ac:dyDescent="0.25">
      <c r="E90" s="56">
        <v>-12</v>
      </c>
      <c r="F90" s="59">
        <f>L73</f>
        <v>293948</v>
      </c>
    </row>
    <row r="91" spans="5:13" ht="15.75" thickBot="1" x14ac:dyDescent="0.3">
      <c r="E91" s="56">
        <v>-11</v>
      </c>
      <c r="F91" s="59">
        <f>M73</f>
        <v>311770</v>
      </c>
      <c r="H91" s="56" t="s">
        <v>100</v>
      </c>
    </row>
    <row r="92" spans="5:13" x14ac:dyDescent="0.25">
      <c r="E92" s="56">
        <v>-10</v>
      </c>
      <c r="F92" s="59">
        <f>N73</f>
        <v>324387</v>
      </c>
      <c r="H92" s="64"/>
      <c r="I92" s="64" t="s">
        <v>105</v>
      </c>
      <c r="J92" s="64" t="s">
        <v>106</v>
      </c>
      <c r="K92" s="64" t="s">
        <v>107</v>
      </c>
      <c r="L92" s="64" t="s">
        <v>108</v>
      </c>
      <c r="M92" s="64" t="s">
        <v>109</v>
      </c>
    </row>
    <row r="93" spans="5:13" x14ac:dyDescent="0.25">
      <c r="E93" s="56">
        <v>-9</v>
      </c>
      <c r="F93" s="59">
        <f>O73</f>
        <v>319825</v>
      </c>
      <c r="H93" s="62" t="s">
        <v>101</v>
      </c>
      <c r="I93" s="62">
        <v>1</v>
      </c>
      <c r="J93" s="62">
        <v>118878598014.0052</v>
      </c>
      <c r="K93" s="62">
        <v>118878598014.0052</v>
      </c>
      <c r="L93" s="62">
        <v>779.12275848526997</v>
      </c>
      <c r="M93" s="62">
        <v>6.9195440240665256E-17</v>
      </c>
    </row>
    <row r="94" spans="5:13" x14ac:dyDescent="0.25">
      <c r="E94" s="56">
        <v>-8</v>
      </c>
      <c r="F94" s="59">
        <f>P73</f>
        <v>340468</v>
      </c>
      <c r="H94" s="62" t="s">
        <v>102</v>
      </c>
      <c r="I94" s="62">
        <v>19</v>
      </c>
      <c r="J94" s="62">
        <v>2899021158.9471898</v>
      </c>
      <c r="K94" s="62">
        <v>152580060.99722052</v>
      </c>
      <c r="L94" s="62"/>
      <c r="M94" s="62"/>
    </row>
    <row r="95" spans="5:13" ht="15.75" thickBot="1" x14ac:dyDescent="0.3">
      <c r="E95" s="56">
        <v>-7</v>
      </c>
      <c r="F95" s="59">
        <f>Q73</f>
        <v>352143</v>
      </c>
      <c r="H95" s="63" t="s">
        <v>103</v>
      </c>
      <c r="I95" s="63">
        <v>20</v>
      </c>
      <c r="J95" s="63">
        <v>121777619172.95239</v>
      </c>
      <c r="K95" s="63"/>
      <c r="L95" s="63"/>
      <c r="M95" s="63"/>
    </row>
    <row r="96" spans="5:13" ht="15.75" thickBot="1" x14ac:dyDescent="0.3">
      <c r="E96" s="56">
        <v>-6</v>
      </c>
      <c r="F96" s="59">
        <f>R73</f>
        <v>364716</v>
      </c>
    </row>
    <row r="97" spans="1:16" x14ac:dyDescent="0.25">
      <c r="E97" s="56">
        <v>-5</v>
      </c>
      <c r="F97" s="59">
        <f>S73</f>
        <v>378388</v>
      </c>
      <c r="H97" s="64"/>
      <c r="I97" s="64" t="s">
        <v>110</v>
      </c>
      <c r="J97" s="64" t="s">
        <v>98</v>
      </c>
      <c r="K97" s="64" t="s">
        <v>111</v>
      </c>
      <c r="L97" s="64" t="s">
        <v>112</v>
      </c>
      <c r="M97" s="64" t="s">
        <v>113</v>
      </c>
      <c r="N97" s="64" t="s">
        <v>114</v>
      </c>
      <c r="O97" s="64" t="s">
        <v>115</v>
      </c>
      <c r="P97" s="64" t="s">
        <v>116</v>
      </c>
    </row>
    <row r="98" spans="1:16" x14ac:dyDescent="0.25">
      <c r="E98" s="56">
        <v>-4</v>
      </c>
      <c r="F98" s="59">
        <f>T73</f>
        <v>384971</v>
      </c>
      <c r="H98" s="62" t="s">
        <v>104</v>
      </c>
      <c r="I98" s="62">
        <v>440546.50216450216</v>
      </c>
      <c r="J98" s="62">
        <v>5203.9705540716886</v>
      </c>
      <c r="K98" s="62">
        <v>84.655840686840534</v>
      </c>
      <c r="L98" s="62">
        <v>5.8765906348445625E-26</v>
      </c>
      <c r="M98" s="62">
        <v>429654.4666400936</v>
      </c>
      <c r="N98" s="62">
        <v>451438.53768891073</v>
      </c>
      <c r="O98" s="62">
        <v>429654.4666400936</v>
      </c>
      <c r="P98" s="62">
        <v>451438.53768891073</v>
      </c>
    </row>
    <row r="99" spans="1:16" ht="15.75" thickBot="1" x14ac:dyDescent="0.3">
      <c r="E99" s="56">
        <v>-3</v>
      </c>
      <c r="F99" s="59">
        <f>U73</f>
        <v>392121</v>
      </c>
      <c r="H99" s="63" t="s">
        <v>118</v>
      </c>
      <c r="I99" s="63">
        <v>12425.288311688311</v>
      </c>
      <c r="J99" s="63">
        <v>445.14708060708836</v>
      </c>
      <c r="K99" s="63">
        <v>27.912770526862253</v>
      </c>
      <c r="L99" s="63">
        <v>6.9195440240665256E-17</v>
      </c>
      <c r="M99" s="63">
        <v>11493.584766254993</v>
      </c>
      <c r="N99" s="63">
        <v>13356.991857121629</v>
      </c>
      <c r="O99" s="63">
        <v>11493.584766254993</v>
      </c>
      <c r="P99" s="63">
        <v>13356.991857121629</v>
      </c>
    </row>
    <row r="100" spans="1:16" x14ac:dyDescent="0.25">
      <c r="E100" s="56">
        <v>-2</v>
      </c>
      <c r="F100" s="59">
        <f>V73</f>
        <v>416329</v>
      </c>
    </row>
    <row r="101" spans="1:16" x14ac:dyDescent="0.25">
      <c r="E101" s="56">
        <v>-1</v>
      </c>
      <c r="F101" s="59">
        <f>W73</f>
        <v>439093</v>
      </c>
    </row>
    <row r="102" spans="1:16" x14ac:dyDescent="0.25">
      <c r="E102" s="56">
        <v>0</v>
      </c>
      <c r="F102" s="59">
        <f>X73</f>
        <v>458000</v>
      </c>
    </row>
    <row r="103" spans="1:16" x14ac:dyDescent="0.25">
      <c r="D103" s="65" t="s">
        <v>150</v>
      </c>
      <c r="E103" s="66">
        <f t="array" ref="E103:F107">LINEST(F82:F102,E82:E102,TRUE,TRUE)</f>
        <v>12425.288311688311</v>
      </c>
      <c r="F103" s="59">
        <v>440546.50216450216</v>
      </c>
      <c r="G103" s="56" t="s">
        <v>151</v>
      </c>
    </row>
    <row r="104" spans="1:16" x14ac:dyDescent="0.25">
      <c r="D104" s="65" t="s">
        <v>156</v>
      </c>
      <c r="E104" s="67">
        <v>445.14708060708841</v>
      </c>
      <c r="F104" s="59">
        <v>5203.9705540716886</v>
      </c>
      <c r="G104" s="56" t="s">
        <v>155</v>
      </c>
    </row>
    <row r="105" spans="1:16" x14ac:dyDescent="0.25">
      <c r="D105" s="65" t="s">
        <v>243</v>
      </c>
      <c r="E105" s="68">
        <v>0.97619413831017743</v>
      </c>
      <c r="F105" s="59">
        <v>12352.330184917362</v>
      </c>
      <c r="G105" s="56" t="s">
        <v>154</v>
      </c>
    </row>
    <row r="106" spans="1:16" x14ac:dyDescent="0.25">
      <c r="D106" s="65" t="s">
        <v>152</v>
      </c>
      <c r="E106" s="69">
        <v>779.12275848526963</v>
      </c>
      <c r="F106" s="56">
        <v>19</v>
      </c>
      <c r="G106" s="56" t="s">
        <v>153</v>
      </c>
    </row>
    <row r="107" spans="1:16" x14ac:dyDescent="0.25">
      <c r="D107" s="65" t="s">
        <v>157</v>
      </c>
      <c r="E107" s="56">
        <v>118878598014.0052</v>
      </c>
      <c r="F107" s="56">
        <v>2899021158.9471908</v>
      </c>
      <c r="G107" s="56" t="s">
        <v>158</v>
      </c>
    </row>
    <row r="108" spans="1:16" x14ac:dyDescent="0.25">
      <c r="B108" s="55"/>
    </row>
    <row r="109" spans="1:16" x14ac:dyDescent="0.25">
      <c r="B109" s="55"/>
    </row>
    <row r="110" spans="1:16" x14ac:dyDescent="0.25">
      <c r="A110" s="55" t="s">
        <v>147</v>
      </c>
    </row>
    <row r="111" spans="1:16" x14ac:dyDescent="0.25">
      <c r="A111" s="55" t="s">
        <v>161</v>
      </c>
      <c r="D111" s="56" t="s">
        <v>126</v>
      </c>
      <c r="E111" s="56" t="s">
        <v>160</v>
      </c>
    </row>
    <row r="112" spans="1:16" x14ac:dyDescent="0.25">
      <c r="D112" s="56" t="s">
        <v>70</v>
      </c>
      <c r="E112" s="56" t="s">
        <v>146</v>
      </c>
      <c r="M112" s="56" t="s">
        <v>146</v>
      </c>
      <c r="N112" s="56" t="s">
        <v>160</v>
      </c>
    </row>
    <row r="113" spans="4:25" x14ac:dyDescent="0.25">
      <c r="L113" s="56">
        <v>-30</v>
      </c>
      <c r="M113" s="71">
        <f>X3</f>
        <v>0.05</v>
      </c>
      <c r="N113" s="145">
        <f>X5</f>
        <v>0.10880066142285183</v>
      </c>
      <c r="O113" s="71"/>
      <c r="P113" s="145"/>
      <c r="Q113" s="56" t="s">
        <v>93</v>
      </c>
    </row>
    <row r="114" spans="4:25" ht="15.75" thickBot="1" x14ac:dyDescent="0.3">
      <c r="D114" s="65" t="s">
        <v>150</v>
      </c>
      <c r="E114" s="72">
        <f t="array" ref="E114:F118">LINEST(X5:BB5,$X$3:$BB$3,FALSE,TRUE)</f>
        <v>0.96312797995304</v>
      </c>
      <c r="F114" s="73">
        <v>0</v>
      </c>
      <c r="G114" s="56" t="s">
        <v>151</v>
      </c>
      <c r="L114" s="56">
        <v>-29</v>
      </c>
      <c r="M114" s="71">
        <f>Y3</f>
        <v>3.1326997536078809E-2</v>
      </c>
      <c r="N114" s="145">
        <f>Y5</f>
        <v>5.8998375910358503E-2</v>
      </c>
      <c r="O114" s="71"/>
      <c r="P114" s="145"/>
    </row>
    <row r="115" spans="4:25" x14ac:dyDescent="0.25">
      <c r="D115" s="65" t="s">
        <v>156</v>
      </c>
      <c r="E115" s="72">
        <v>0.21073886642590892</v>
      </c>
      <c r="F115" s="100" t="e">
        <v>#N/A</v>
      </c>
      <c r="G115" s="56" t="s">
        <v>155</v>
      </c>
      <c r="L115" s="56">
        <v>-28</v>
      </c>
      <c r="M115" s="71">
        <f>Z3</f>
        <v>4.3003412969283089E-2</v>
      </c>
      <c r="N115" s="145">
        <f>Z5</f>
        <v>2.1094360369223741E-2</v>
      </c>
      <c r="O115" s="71"/>
      <c r="P115" s="145"/>
      <c r="Q115" s="61" t="s">
        <v>94</v>
      </c>
      <c r="R115" s="61"/>
    </row>
    <row r="116" spans="4:25" x14ac:dyDescent="0.25">
      <c r="D116" s="65" t="s">
        <v>243</v>
      </c>
      <c r="E116" s="72">
        <v>0.41045994533075497</v>
      </c>
      <c r="F116" s="72">
        <v>3.5683492244654023E-2</v>
      </c>
      <c r="G116" s="56" t="s">
        <v>154</v>
      </c>
      <c r="L116" s="56">
        <v>-27</v>
      </c>
      <c r="M116" s="71">
        <f>AA3</f>
        <v>4.7774869109947812E-2</v>
      </c>
      <c r="N116" s="145">
        <f>AA5</f>
        <v>-4.3574775183254033E-2</v>
      </c>
      <c r="O116" s="71"/>
      <c r="P116" s="145"/>
      <c r="Q116" s="62" t="s">
        <v>95</v>
      </c>
      <c r="R116" s="148">
        <v>0.64067148003540397</v>
      </c>
    </row>
    <row r="117" spans="4:25" x14ac:dyDescent="0.25">
      <c r="D117" s="65" t="s">
        <v>152</v>
      </c>
      <c r="E117" s="72">
        <v>20.887127621601845</v>
      </c>
      <c r="F117" s="73">
        <v>30</v>
      </c>
      <c r="G117" s="56" t="s">
        <v>153</v>
      </c>
      <c r="L117" s="56">
        <v>-26</v>
      </c>
      <c r="M117" s="71">
        <f>AB3</f>
        <v>8.900687070580773E-3</v>
      </c>
      <c r="N117" s="145">
        <f>AB5</f>
        <v>4.530819448696799E-2</v>
      </c>
      <c r="O117" s="71"/>
      <c r="P117" s="145"/>
      <c r="Q117" s="62" t="s">
        <v>96</v>
      </c>
      <c r="R117" s="148">
        <v>0.41045994533075497</v>
      </c>
    </row>
    <row r="118" spans="4:25" x14ac:dyDescent="0.25">
      <c r="D118" s="65" t="s">
        <v>157</v>
      </c>
      <c r="E118" s="72">
        <v>2.6595822283406907E-2</v>
      </c>
      <c r="F118" s="72">
        <v>3.819934856322852E-2</v>
      </c>
      <c r="G118" s="56" t="s">
        <v>158</v>
      </c>
      <c r="L118" s="56">
        <v>-25</v>
      </c>
      <c r="M118" s="71">
        <f>AC3</f>
        <v>-8.667388949079112E-3</v>
      </c>
      <c r="N118" s="145">
        <f>AC5</f>
        <v>-1.1692342578551229E-2</v>
      </c>
      <c r="O118" s="71"/>
      <c r="P118" s="145"/>
      <c r="Q118" s="62" t="s">
        <v>97</v>
      </c>
      <c r="R118" s="148">
        <v>0.37712661199742159</v>
      </c>
    </row>
    <row r="119" spans="4:25" x14ac:dyDescent="0.25">
      <c r="D119" s="65"/>
      <c r="E119" s="65" t="s">
        <v>184</v>
      </c>
      <c r="F119" s="149" t="s">
        <v>250</v>
      </c>
      <c r="L119" s="56">
        <v>-24</v>
      </c>
      <c r="M119" s="71">
        <f>AD3</f>
        <v>4.9492583918813435E-2</v>
      </c>
      <c r="N119" s="145">
        <f>AD5</f>
        <v>1.4368887486735371E-2</v>
      </c>
      <c r="O119" s="71"/>
      <c r="P119" s="145"/>
      <c r="Q119" s="62" t="s">
        <v>98</v>
      </c>
      <c r="R119" s="148">
        <v>3.5683492244654023E-2</v>
      </c>
    </row>
    <row r="120" spans="4:25" ht="15.75" thickBot="1" x14ac:dyDescent="0.3">
      <c r="L120" s="56">
        <v>-23</v>
      </c>
      <c r="M120" s="71">
        <f>AE3</f>
        <v>3.3472180898542092E-2</v>
      </c>
      <c r="N120" s="145">
        <f>AE5</f>
        <v>-5.0422227248736462E-4</v>
      </c>
      <c r="O120" s="71"/>
      <c r="P120" s="145"/>
      <c r="Q120" s="63" t="s">
        <v>99</v>
      </c>
      <c r="R120" s="63">
        <v>31</v>
      </c>
    </row>
    <row r="121" spans="4:25" x14ac:dyDescent="0.25">
      <c r="D121" s="65"/>
      <c r="E121" s="74" t="s">
        <v>111</v>
      </c>
      <c r="F121" s="74" t="s">
        <v>164</v>
      </c>
      <c r="G121" s="74" t="s">
        <v>185</v>
      </c>
      <c r="L121" s="56">
        <v>-22</v>
      </c>
      <c r="M121" s="71">
        <f>AF3</f>
        <v>3.0084928746221495E-2</v>
      </c>
      <c r="N121" s="145">
        <f>AF5</f>
        <v>2.084384326335087E-2</v>
      </c>
      <c r="O121" s="71"/>
      <c r="P121" s="145"/>
    </row>
    <row r="122" spans="4:25" ht="15.75" thickBot="1" x14ac:dyDescent="0.3">
      <c r="E122" s="75">
        <f>E114/E115</f>
        <v>4.5702437157772904</v>
      </c>
      <c r="F122" s="75">
        <f>TINV(0.05,F117)</f>
        <v>2.0422724563012378</v>
      </c>
      <c r="G122" s="76">
        <f>TDIST(E122,F117,2)</f>
        <v>7.8171897181637611E-5</v>
      </c>
      <c r="L122" s="56">
        <v>-21</v>
      </c>
      <c r="M122" s="71">
        <f>AG3</f>
        <v>4.1503633314701034E-2</v>
      </c>
      <c r="N122" s="145">
        <f>AG5</f>
        <v>2.3267843452397408E-2</v>
      </c>
      <c r="O122" s="71"/>
      <c r="P122" s="145"/>
      <c r="Q122" s="56" t="s">
        <v>100</v>
      </c>
    </row>
    <row r="123" spans="4:25" x14ac:dyDescent="0.25">
      <c r="E123" s="150" t="s">
        <v>251</v>
      </c>
      <c r="F123" s="150" t="s">
        <v>252</v>
      </c>
      <c r="G123" s="150" t="s">
        <v>253</v>
      </c>
      <c r="L123" s="56">
        <v>-20</v>
      </c>
      <c r="M123" s="71">
        <f>AH3</f>
        <v>1.4088286596001467E-2</v>
      </c>
      <c r="N123" s="145">
        <f>AH5</f>
        <v>3.3083589095503907E-3</v>
      </c>
      <c r="O123" s="71"/>
      <c r="P123" s="145"/>
      <c r="Q123" s="64"/>
      <c r="R123" s="64" t="s">
        <v>105</v>
      </c>
      <c r="S123" s="64" t="s">
        <v>106</v>
      </c>
      <c r="T123" s="64" t="s">
        <v>107</v>
      </c>
      <c r="U123" s="64" t="s">
        <v>108</v>
      </c>
      <c r="V123" s="64" t="s">
        <v>109</v>
      </c>
    </row>
    <row r="124" spans="4:25" x14ac:dyDescent="0.25">
      <c r="L124" s="56">
        <v>-19</v>
      </c>
      <c r="M124" s="71">
        <f>AI3</f>
        <v>5.2924053982535213E-3</v>
      </c>
      <c r="N124" s="145">
        <f>AI5</f>
        <v>-5.6502004111690374E-3</v>
      </c>
      <c r="O124" s="71"/>
      <c r="P124" s="145"/>
      <c r="Q124" s="62" t="s">
        <v>101</v>
      </c>
      <c r="R124" s="62">
        <v>1</v>
      </c>
      <c r="S124" s="148">
        <v>2.6595822283406907E-2</v>
      </c>
      <c r="T124" s="148">
        <v>2.6595822283406907E-2</v>
      </c>
      <c r="U124" s="148">
        <v>20.887127621601845</v>
      </c>
      <c r="V124" s="148">
        <v>8.360800937617272E-5</v>
      </c>
    </row>
    <row r="125" spans="4:25" x14ac:dyDescent="0.25">
      <c r="D125" s="56" t="s">
        <v>126</v>
      </c>
      <c r="E125" s="56" t="s">
        <v>162</v>
      </c>
      <c r="L125" s="56">
        <v>-18</v>
      </c>
      <c r="M125" s="71">
        <f>AJ3</f>
        <v>-3.9484074756514073E-3</v>
      </c>
      <c r="N125" s="145">
        <f>AJ5</f>
        <v>-2.0643602654759174E-2</v>
      </c>
      <c r="O125" s="71"/>
      <c r="P125" s="145"/>
      <c r="Q125" s="62" t="s">
        <v>102</v>
      </c>
      <c r="R125" s="62">
        <v>30</v>
      </c>
      <c r="S125" s="148">
        <v>3.819934856322852E-2</v>
      </c>
      <c r="T125" s="148">
        <v>1.273311618774284E-3</v>
      </c>
      <c r="U125" s="148"/>
      <c r="V125" s="148"/>
    </row>
    <row r="126" spans="4:25" ht="15.75" thickBot="1" x14ac:dyDescent="0.3">
      <c r="D126" s="56" t="s">
        <v>70</v>
      </c>
      <c r="E126" s="56" t="s">
        <v>146</v>
      </c>
      <c r="L126" s="56">
        <v>-17</v>
      </c>
      <c r="M126" s="71">
        <f>AK3</f>
        <v>1.5724101479915476E-2</v>
      </c>
      <c r="N126" s="145">
        <f>AK5</f>
        <v>2.5929210898306465E-2</v>
      </c>
      <c r="O126" s="71"/>
      <c r="P126" s="145"/>
      <c r="Q126" s="63" t="s">
        <v>103</v>
      </c>
      <c r="R126" s="63">
        <v>31</v>
      </c>
      <c r="S126" s="147">
        <v>6.4795170846635428E-2</v>
      </c>
      <c r="T126" s="147"/>
      <c r="U126" s="147"/>
      <c r="V126" s="147"/>
    </row>
    <row r="127" spans="4:25" ht="15.75" thickBot="1" x14ac:dyDescent="0.3">
      <c r="L127" s="56">
        <v>-16</v>
      </c>
      <c r="M127" s="71">
        <f>AL3</f>
        <v>2.8229478340054754E-2</v>
      </c>
      <c r="N127" s="145">
        <f>AL5</f>
        <v>2.237411464876371E-2</v>
      </c>
      <c r="O127" s="71"/>
      <c r="P127" s="145"/>
    </row>
    <row r="128" spans="4:25" x14ac:dyDescent="0.25">
      <c r="D128" s="65" t="s">
        <v>150</v>
      </c>
      <c r="E128" s="56">
        <f t="array" ref="E128:F132">LINEST(X8:BB8,$X$3:$BB$3,FALSE,TRUE)</f>
        <v>1.9339199153127826</v>
      </c>
      <c r="F128" s="56">
        <v>0</v>
      </c>
      <c r="G128" s="56" t="s">
        <v>151</v>
      </c>
      <c r="L128" s="56">
        <v>-15</v>
      </c>
      <c r="M128" s="71">
        <f>AM3</f>
        <v>2.3279352226720534E-2</v>
      </c>
      <c r="N128" s="145">
        <f>AM5</f>
        <v>4.8512261292368297E-2</v>
      </c>
      <c r="O128" s="71"/>
      <c r="P128" s="145"/>
      <c r="Q128" s="64"/>
      <c r="R128" s="64" t="s">
        <v>110</v>
      </c>
      <c r="S128" s="64" t="s">
        <v>98</v>
      </c>
      <c r="T128" s="64" t="s">
        <v>111</v>
      </c>
      <c r="U128" s="64" t="s">
        <v>112</v>
      </c>
      <c r="V128" s="64" t="s">
        <v>113</v>
      </c>
      <c r="W128" s="64" t="s">
        <v>114</v>
      </c>
      <c r="X128" s="64" t="s">
        <v>115</v>
      </c>
      <c r="Y128" s="64" t="s">
        <v>116</v>
      </c>
    </row>
    <row r="129" spans="4:25" x14ac:dyDescent="0.25">
      <c r="D129" s="65" t="s">
        <v>156</v>
      </c>
      <c r="E129" s="56">
        <v>0.31112841602177049</v>
      </c>
      <c r="F129" s="56" t="e">
        <v>#N/A</v>
      </c>
      <c r="G129" s="56" t="s">
        <v>155</v>
      </c>
      <c r="L129" s="56">
        <v>-14</v>
      </c>
      <c r="M129" s="71">
        <f>AN3</f>
        <v>2.287339268051454E-2</v>
      </c>
      <c r="N129" s="145">
        <f>AN5</f>
        <v>4.8745962338966109E-2</v>
      </c>
      <c r="O129" s="71"/>
      <c r="P129" s="145"/>
      <c r="Q129" s="62" t="s">
        <v>104</v>
      </c>
      <c r="R129" s="62">
        <v>0</v>
      </c>
      <c r="S129" s="62" t="e">
        <v>#N/A</v>
      </c>
      <c r="T129" s="62" t="e">
        <v>#N/A</v>
      </c>
      <c r="U129" s="62" t="e">
        <v>#N/A</v>
      </c>
      <c r="V129" s="62" t="e">
        <v>#N/A</v>
      </c>
      <c r="W129" s="62" t="e">
        <v>#N/A</v>
      </c>
      <c r="X129" s="62" t="e">
        <v>#N/A</v>
      </c>
      <c r="Y129" s="62" t="e">
        <v>#N/A</v>
      </c>
    </row>
    <row r="130" spans="4:25" ht="15.75" thickBot="1" x14ac:dyDescent="0.3">
      <c r="D130" s="65" t="s">
        <v>243</v>
      </c>
      <c r="E130" s="56">
        <v>0.5629146838174528</v>
      </c>
      <c r="F130" s="56">
        <v>5.2682016414412128E-2</v>
      </c>
      <c r="G130" s="56" t="s">
        <v>154</v>
      </c>
      <c r="L130" s="56">
        <v>-13</v>
      </c>
      <c r="M130" s="71">
        <f>AO3</f>
        <v>1.4021515774205113E-2</v>
      </c>
      <c r="N130" s="145">
        <f>AO5</f>
        <v>7.864993030968126E-2</v>
      </c>
      <c r="O130" s="71"/>
      <c r="P130" s="145"/>
      <c r="Q130" s="63" t="s">
        <v>146</v>
      </c>
      <c r="R130" s="147">
        <v>0.96312797995304</v>
      </c>
      <c r="S130" s="147">
        <v>0.21073886642590892</v>
      </c>
      <c r="T130" s="147">
        <v>4.5702437157772904</v>
      </c>
      <c r="U130" s="147">
        <v>7.8171897181637611E-5</v>
      </c>
      <c r="V130" s="147">
        <v>0.53274179757926055</v>
      </c>
      <c r="W130" s="147">
        <v>1.3935141623268195</v>
      </c>
      <c r="X130" s="147">
        <v>0.53274179757926055</v>
      </c>
      <c r="Y130" s="147">
        <v>1.3935141623268195</v>
      </c>
    </row>
    <row r="131" spans="4:25" x14ac:dyDescent="0.25">
      <c r="D131" s="65" t="s">
        <v>152</v>
      </c>
      <c r="E131" s="56">
        <v>38.63648557681266</v>
      </c>
      <c r="F131" s="56">
        <v>30</v>
      </c>
      <c r="G131" s="56" t="s">
        <v>153</v>
      </c>
      <c r="L131" s="56">
        <v>-12</v>
      </c>
      <c r="M131" s="71">
        <f>AP3</f>
        <v>3.7072356657527762E-2</v>
      </c>
      <c r="N131" s="145">
        <f>AP5</f>
        <v>9.1473489954068343E-2</v>
      </c>
      <c r="O131" s="71"/>
      <c r="P131" s="145"/>
    </row>
    <row r="132" spans="4:25" x14ac:dyDescent="0.25">
      <c r="D132" s="65" t="s">
        <v>157</v>
      </c>
      <c r="E132" s="56">
        <v>0.10723150322676422</v>
      </c>
      <c r="F132" s="56">
        <v>8.3261845604651663E-2</v>
      </c>
      <c r="G132" s="56" t="s">
        <v>158</v>
      </c>
      <c r="L132" s="56">
        <v>-11</v>
      </c>
      <c r="M132" s="71">
        <f>AQ3</f>
        <v>3.8965517241379359E-2</v>
      </c>
      <c r="N132" s="145">
        <f>AQ5</f>
        <v>6.0629771252058262E-2</v>
      </c>
      <c r="O132" s="71"/>
      <c r="P132" s="145"/>
    </row>
    <row r="133" spans="4:25" x14ac:dyDescent="0.25">
      <c r="D133" s="65"/>
      <c r="L133" s="56">
        <v>-10</v>
      </c>
      <c r="M133" s="71">
        <f>AR3</f>
        <v>5.2550060847438969E-2</v>
      </c>
      <c r="N133" s="145">
        <f>AR5</f>
        <v>4.0468935433171982E-2</v>
      </c>
      <c r="O133" s="71"/>
      <c r="P133" s="145"/>
    </row>
    <row r="134" spans="4:25" x14ac:dyDescent="0.25">
      <c r="D134" s="65" t="s">
        <v>111</v>
      </c>
      <c r="E134" s="56">
        <f>E128/E129</f>
        <v>6.2158254139585276</v>
      </c>
      <c r="F134" s="56">
        <f>TINV(0.05,F131)</f>
        <v>2.0422724563012378</v>
      </c>
      <c r="G134" s="56" t="s">
        <v>164</v>
      </c>
      <c r="L134" s="56">
        <v>-9</v>
      </c>
      <c r="M134" s="71">
        <f>AS3</f>
        <v>5.1082615093546335E-2</v>
      </c>
      <c r="N134" s="145">
        <f>AS5</f>
        <v>-1.4063448905165754E-2</v>
      </c>
      <c r="O134" s="71"/>
      <c r="P134" s="145"/>
    </row>
    <row r="135" spans="4:25" x14ac:dyDescent="0.25">
      <c r="L135" s="56">
        <v>-8</v>
      </c>
      <c r="M135" s="71">
        <f>AT3</f>
        <v>2.225866916588572E-2</v>
      </c>
      <c r="N135" s="145">
        <f>AT5</f>
        <v>6.4544672867974606E-2</v>
      </c>
      <c r="O135" s="71"/>
      <c r="P135" s="145"/>
    </row>
    <row r="136" spans="4:25" x14ac:dyDescent="0.25">
      <c r="D136" s="56" t="s">
        <v>126</v>
      </c>
      <c r="E136" s="56" t="s">
        <v>163</v>
      </c>
      <c r="H136" s="59"/>
      <c r="I136" s="70"/>
      <c r="J136" s="59"/>
      <c r="K136" s="70"/>
      <c r="L136" s="56">
        <v>-7</v>
      </c>
      <c r="M136" s="71">
        <f>AU3</f>
        <v>-8.0220032088013232E-3</v>
      </c>
      <c r="N136" s="145">
        <f>AU5</f>
        <v>3.4291034693421985E-2</v>
      </c>
      <c r="O136" s="71"/>
      <c r="P136" s="145"/>
    </row>
    <row r="137" spans="4:25" x14ac:dyDescent="0.25">
      <c r="D137" s="56" t="s">
        <v>70</v>
      </c>
      <c r="E137" s="56" t="s">
        <v>146</v>
      </c>
      <c r="H137" s="59"/>
      <c r="I137" s="70"/>
      <c r="J137" s="59"/>
      <c r="K137" s="70"/>
      <c r="L137" s="56">
        <v>-6</v>
      </c>
      <c r="M137" s="71">
        <f>AV3</f>
        <v>2.6571164510166341E-2</v>
      </c>
      <c r="N137" s="145">
        <f>AV5</f>
        <v>3.570424515040771E-2</v>
      </c>
      <c r="O137" s="71"/>
      <c r="P137" s="145"/>
    </row>
    <row r="138" spans="4:25" x14ac:dyDescent="0.25">
      <c r="H138" s="59"/>
      <c r="I138" s="70"/>
      <c r="J138" s="59"/>
      <c r="K138" s="70"/>
      <c r="L138" s="56">
        <v>-5</v>
      </c>
      <c r="M138" s="71">
        <f>AW3</f>
        <v>1.8906144496961586E-2</v>
      </c>
      <c r="N138" s="145">
        <f>AW5</f>
        <v>3.7486701981815918E-2</v>
      </c>
      <c r="O138" s="71"/>
      <c r="P138" s="145"/>
    </row>
    <row r="139" spans="4:25" x14ac:dyDescent="0.25">
      <c r="D139" s="65" t="s">
        <v>150</v>
      </c>
      <c r="E139" s="56">
        <f t="array" ref="E139:F143">LINEST(X17:BB17,$X$3:$BB$3,FALSE,TRUE)</f>
        <v>1.943113995782092</v>
      </c>
      <c r="F139" s="56">
        <v>0</v>
      </c>
      <c r="G139" s="56" t="s">
        <v>151</v>
      </c>
      <c r="H139" s="59"/>
      <c r="I139" s="70"/>
      <c r="J139" s="59"/>
      <c r="K139" s="70"/>
      <c r="L139" s="56">
        <v>-4</v>
      </c>
      <c r="M139" s="71">
        <f>AX3</f>
        <v>9.9403578528827544E-3</v>
      </c>
      <c r="N139" s="145">
        <f>AX5</f>
        <v>1.7397486178208688E-2</v>
      </c>
      <c r="O139" s="71"/>
      <c r="P139" s="145"/>
    </row>
    <row r="140" spans="4:25" x14ac:dyDescent="0.25">
      <c r="D140" s="65" t="s">
        <v>156</v>
      </c>
      <c r="E140" s="56">
        <v>0.28194810528657932</v>
      </c>
      <c r="F140" s="56" t="e">
        <v>#N/A</v>
      </c>
      <c r="G140" s="56" t="s">
        <v>155</v>
      </c>
      <c r="H140" s="59"/>
      <c r="I140" s="70"/>
      <c r="J140" s="59"/>
      <c r="K140" s="70"/>
      <c r="L140" s="22">
        <v>-3</v>
      </c>
      <c r="M140" s="71">
        <f>AY3</f>
        <v>1.804461942257234E-2</v>
      </c>
      <c r="N140" s="145">
        <f>AY5</f>
        <v>1.8572827563634764E-2</v>
      </c>
      <c r="O140" s="71"/>
      <c r="P140" s="145"/>
    </row>
    <row r="141" spans="4:25" x14ac:dyDescent="0.25">
      <c r="D141" s="65" t="s">
        <v>243</v>
      </c>
      <c r="E141" s="56">
        <v>0.61288388094326074</v>
      </c>
      <c r="F141" s="56">
        <v>4.774104178796907E-2</v>
      </c>
      <c r="G141" s="56" t="s">
        <v>154</v>
      </c>
      <c r="H141" s="59"/>
      <c r="I141" s="70"/>
      <c r="J141" s="59"/>
      <c r="K141" s="70"/>
      <c r="L141" s="59">
        <v>-2</v>
      </c>
      <c r="M141" s="71">
        <f>AZ3</f>
        <v>2.0302932645826673E-2</v>
      </c>
      <c r="N141" s="145">
        <f>AZ5</f>
        <v>6.1736045761384917E-2</v>
      </c>
      <c r="O141" s="71"/>
      <c r="P141" s="145"/>
    </row>
    <row r="142" spans="4:25" x14ac:dyDescent="0.25">
      <c r="D142" s="65" t="s">
        <v>152</v>
      </c>
      <c r="E142" s="56">
        <v>47.496127190722653</v>
      </c>
      <c r="F142" s="56">
        <v>30</v>
      </c>
      <c r="G142" s="56" t="s">
        <v>153</v>
      </c>
      <c r="H142" s="59"/>
      <c r="I142" s="70"/>
      <c r="J142" s="59"/>
      <c r="K142" s="70"/>
      <c r="L142" s="56">
        <v>-1</v>
      </c>
      <c r="M142" s="71">
        <f>BA3</f>
        <v>2.0109496736154996E-2</v>
      </c>
      <c r="N142" s="145">
        <f>BA5</f>
        <v>5.4677910979057387E-2</v>
      </c>
      <c r="O142" s="71"/>
      <c r="P142" s="145"/>
    </row>
    <row r="143" spans="4:25" x14ac:dyDescent="0.25">
      <c r="D143" s="65" t="s">
        <v>157</v>
      </c>
      <c r="E143" s="56">
        <v>0.10825350893823935</v>
      </c>
      <c r="F143" s="56">
        <v>6.8376212130018266E-2</v>
      </c>
      <c r="G143" s="56" t="s">
        <v>158</v>
      </c>
      <c r="H143" s="59"/>
      <c r="I143" s="70"/>
      <c r="J143" s="59"/>
      <c r="K143" s="70"/>
      <c r="L143" s="56">
        <v>0</v>
      </c>
      <c r="M143" s="71">
        <f>BB3</f>
        <v>3.2098255753947737E-2</v>
      </c>
      <c r="N143" s="145">
        <f>BB5</f>
        <v>4.3059215245973004E-2</v>
      </c>
      <c r="O143" s="71"/>
      <c r="P143" s="145"/>
    </row>
    <row r="144" spans="4:25" x14ac:dyDescent="0.25">
      <c r="D144" s="65"/>
      <c r="H144" s="59"/>
      <c r="I144" s="70"/>
      <c r="J144" s="59"/>
      <c r="K144" s="70"/>
    </row>
    <row r="145" spans="1:18" x14ac:dyDescent="0.25">
      <c r="D145" s="65" t="s">
        <v>111</v>
      </c>
      <c r="E145" s="56">
        <f>E139/E140</f>
        <v>6.8917434072027577</v>
      </c>
      <c r="F145" s="56">
        <f>TINV(0.05,F142)</f>
        <v>2.0422724563012378</v>
      </c>
      <c r="G145" s="56" t="s">
        <v>164</v>
      </c>
      <c r="H145" s="59"/>
      <c r="I145" s="70"/>
      <c r="J145" s="59"/>
      <c r="K145" s="70"/>
    </row>
    <row r="146" spans="1:18" x14ac:dyDescent="0.25">
      <c r="D146" s="65"/>
      <c r="H146" s="59"/>
      <c r="I146" s="70"/>
      <c r="J146" s="59"/>
      <c r="K146" s="70"/>
    </row>
    <row r="148" spans="1:18" x14ac:dyDescent="0.25">
      <c r="A148" s="55" t="s">
        <v>159</v>
      </c>
    </row>
    <row r="150" spans="1:18" x14ac:dyDescent="0.25">
      <c r="B150" s="55" t="s">
        <v>166</v>
      </c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</row>
    <row r="151" spans="1:18" x14ac:dyDescent="0.25">
      <c r="B151" s="55"/>
      <c r="C151" s="60"/>
      <c r="D151" s="48">
        <v>0</v>
      </c>
      <c r="E151" s="48">
        <v>1</v>
      </c>
      <c r="F151" s="48">
        <v>2</v>
      </c>
      <c r="G151" s="48">
        <v>3</v>
      </c>
      <c r="H151" s="48">
        <v>4</v>
      </c>
      <c r="I151" s="48">
        <v>5</v>
      </c>
      <c r="J151" s="48">
        <v>6</v>
      </c>
      <c r="K151" s="48">
        <v>7</v>
      </c>
      <c r="L151" s="48">
        <v>8</v>
      </c>
      <c r="M151" s="48">
        <v>9</v>
      </c>
      <c r="N151" s="48">
        <v>10</v>
      </c>
      <c r="O151" s="48">
        <v>11</v>
      </c>
      <c r="P151" s="48">
        <v>12</v>
      </c>
      <c r="Q151" s="48">
        <v>13</v>
      </c>
      <c r="R151" s="48">
        <v>14</v>
      </c>
    </row>
    <row r="152" spans="1:18" x14ac:dyDescent="0.25">
      <c r="A152" s="59"/>
      <c r="B152" s="55"/>
      <c r="C152" s="65" t="s">
        <v>71</v>
      </c>
      <c r="D152" s="22">
        <v>458000</v>
      </c>
      <c r="E152" s="59">
        <f t="shared" ref="E152:R152" si="23">E76</f>
        <v>452971.79047619045</v>
      </c>
      <c r="F152" s="59">
        <f t="shared" si="23"/>
        <v>465397.0787878788</v>
      </c>
      <c r="G152" s="59">
        <f t="shared" si="23"/>
        <v>477822.36709956708</v>
      </c>
      <c r="H152" s="59">
        <f t="shared" si="23"/>
        <v>490247.65541125543</v>
      </c>
      <c r="I152" s="59">
        <f t="shared" si="23"/>
        <v>502672.94372294372</v>
      </c>
      <c r="J152" s="59">
        <f t="shared" si="23"/>
        <v>515098.232034632</v>
      </c>
      <c r="K152" s="59">
        <f t="shared" si="23"/>
        <v>527523.52034632035</v>
      </c>
      <c r="L152" s="59">
        <f t="shared" si="23"/>
        <v>539948.8086580087</v>
      </c>
      <c r="M152" s="59">
        <f t="shared" si="23"/>
        <v>552374.09696969693</v>
      </c>
      <c r="N152" s="59">
        <f t="shared" si="23"/>
        <v>564799.38528138527</v>
      </c>
      <c r="O152" s="59">
        <f t="shared" si="23"/>
        <v>577224.67359307362</v>
      </c>
      <c r="P152" s="59">
        <f t="shared" si="23"/>
        <v>589649.96190476185</v>
      </c>
      <c r="Q152" s="59">
        <f t="shared" si="23"/>
        <v>602075.25021645019</v>
      </c>
      <c r="R152" s="59">
        <f t="shared" si="23"/>
        <v>614500.53852813854</v>
      </c>
    </row>
    <row r="153" spans="1:18" x14ac:dyDescent="0.25">
      <c r="B153" s="55"/>
      <c r="C153" s="65" t="s">
        <v>117</v>
      </c>
      <c r="D153" s="22">
        <v>49310</v>
      </c>
      <c r="E153" s="59">
        <f t="array" ref="E153:R153">TREND(AH7:BB7,AH2:BB2,E151:R151)</f>
        <v>47047.616209523811</v>
      </c>
      <c r="F153" s="59">
        <v>48654.798038095243</v>
      </c>
      <c r="G153" s="59">
        <v>50261.979866666668</v>
      </c>
      <c r="H153" s="59">
        <v>51869.161695238101</v>
      </c>
      <c r="I153" s="59">
        <v>53476.343523809526</v>
      </c>
      <c r="J153" s="59">
        <v>55083.525352380952</v>
      </c>
      <c r="K153" s="59">
        <v>56690.707180952384</v>
      </c>
      <c r="L153" s="59">
        <v>58297.889009523817</v>
      </c>
      <c r="M153" s="59">
        <v>59905.070838095242</v>
      </c>
      <c r="N153" s="59">
        <v>61512.252666666667</v>
      </c>
      <c r="O153" s="59">
        <v>63119.4344952381</v>
      </c>
      <c r="P153" s="59">
        <v>64726.616323809525</v>
      </c>
      <c r="Q153" s="59">
        <v>66333.798152380958</v>
      </c>
      <c r="R153" s="59">
        <v>67940.979980952383</v>
      </c>
    </row>
    <row r="154" spans="1:18" x14ac:dyDescent="0.25">
      <c r="C154" s="65" t="s">
        <v>245</v>
      </c>
      <c r="D154" s="22">
        <v>6459.1390000000001</v>
      </c>
      <c r="E154" s="59">
        <f t="array" ref="E154:R154">TREND(AH16:BB16,AH2:BB2,E151:R151,TRUE)</f>
        <v>6278.1414601523811</v>
      </c>
      <c r="F154" s="59">
        <v>6484.857432923809</v>
      </c>
      <c r="G154" s="59">
        <v>6691.5734056952379</v>
      </c>
      <c r="H154" s="59">
        <v>6898.2893784666667</v>
      </c>
      <c r="I154" s="59">
        <v>7105.0053512380955</v>
      </c>
      <c r="J154" s="59">
        <v>7311.7213240095243</v>
      </c>
      <c r="K154" s="59">
        <v>7518.4372967809522</v>
      </c>
      <c r="L154" s="59">
        <v>7725.1532695523811</v>
      </c>
      <c r="M154" s="59">
        <v>7931.8692423238099</v>
      </c>
      <c r="N154" s="59">
        <v>8138.5852150952378</v>
      </c>
      <c r="O154" s="59">
        <v>8345.3011878666657</v>
      </c>
      <c r="P154" s="59">
        <v>8552.0171606380954</v>
      </c>
      <c r="Q154" s="59">
        <v>8758.7331334095252</v>
      </c>
      <c r="R154" s="59">
        <v>8965.4491061809531</v>
      </c>
    </row>
    <row r="155" spans="1:18" x14ac:dyDescent="0.25"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</row>
    <row r="156" spans="1:18" x14ac:dyDescent="0.25">
      <c r="C156" s="65"/>
      <c r="D156" s="22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</row>
    <row r="157" spans="1:18" x14ac:dyDescent="0.25">
      <c r="B157" s="55" t="s">
        <v>165</v>
      </c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</row>
    <row r="158" spans="1:18" x14ac:dyDescent="0.25">
      <c r="B158" s="55"/>
      <c r="C158" s="60"/>
      <c r="D158" s="48">
        <v>0</v>
      </c>
      <c r="E158" s="48">
        <v>1</v>
      </c>
      <c r="F158" s="48">
        <v>2</v>
      </c>
      <c r="G158" s="48">
        <v>3</v>
      </c>
      <c r="H158" s="48">
        <v>4</v>
      </c>
      <c r="I158" s="48">
        <v>5</v>
      </c>
      <c r="J158" s="48">
        <v>6</v>
      </c>
      <c r="K158" s="48">
        <v>7</v>
      </c>
      <c r="L158" s="48">
        <v>8</v>
      </c>
      <c r="M158" s="48">
        <v>9</v>
      </c>
      <c r="N158" s="48">
        <v>10</v>
      </c>
      <c r="O158" s="48">
        <v>11</v>
      </c>
      <c r="P158" s="48">
        <v>12</v>
      </c>
      <c r="Q158" s="48">
        <v>13</v>
      </c>
      <c r="R158" s="48">
        <v>14</v>
      </c>
    </row>
    <row r="159" spans="1:18" x14ac:dyDescent="0.25">
      <c r="B159" s="55"/>
      <c r="C159" s="65" t="s">
        <v>124</v>
      </c>
      <c r="D159" s="30">
        <v>3.2098255753947737E-2</v>
      </c>
      <c r="E159" s="30">
        <v>2.8000000000000001E-2</v>
      </c>
      <c r="F159" s="30">
        <v>2.5000000000000001E-2</v>
      </c>
      <c r="G159" s="30">
        <v>2.3E-2</v>
      </c>
      <c r="H159" s="30">
        <v>2.1000000000000001E-2</v>
      </c>
      <c r="I159" s="30">
        <v>2.1000000000000001E-2</v>
      </c>
      <c r="J159" s="30">
        <v>0.02</v>
      </c>
      <c r="K159" s="30">
        <v>0.02</v>
      </c>
      <c r="L159" s="71">
        <f t="shared" ref="L159:R159" si="24">K159</f>
        <v>0.02</v>
      </c>
      <c r="M159" s="71">
        <f t="shared" si="24"/>
        <v>0.02</v>
      </c>
      <c r="N159" s="71">
        <f t="shared" si="24"/>
        <v>0.02</v>
      </c>
      <c r="O159" s="71">
        <f t="shared" si="24"/>
        <v>0.02</v>
      </c>
      <c r="P159" s="71">
        <f t="shared" si="24"/>
        <v>0.02</v>
      </c>
      <c r="Q159" s="71">
        <f t="shared" si="24"/>
        <v>0.02</v>
      </c>
      <c r="R159" s="71">
        <f t="shared" si="24"/>
        <v>0.02</v>
      </c>
    </row>
    <row r="160" spans="1:18" x14ac:dyDescent="0.25">
      <c r="B160" s="55"/>
      <c r="C160" s="65" t="s">
        <v>71</v>
      </c>
      <c r="D160" s="22">
        <v>458000</v>
      </c>
      <c r="E160" s="59">
        <f>(1+$E$114*E159)*D160</f>
        <v>470351.15321491775</v>
      </c>
      <c r="F160" s="59">
        <f t="shared" ref="F160:R160" si="25">(1+$E$114*F159)*E160</f>
        <v>481676.36211652937</v>
      </c>
      <c r="G160" s="59">
        <f t="shared" si="25"/>
        <v>492346.42969416705</v>
      </c>
      <c r="H160" s="59">
        <f t="shared" si="25"/>
        <v>502304.47476180422</v>
      </c>
      <c r="I160" s="59">
        <f t="shared" si="25"/>
        <v>512463.92813787714</v>
      </c>
      <c r="J160" s="59">
        <f t="shared" si="25"/>
        <v>522335.29509600176</v>
      </c>
      <c r="K160" s="59">
        <f t="shared" si="25"/>
        <v>532396.80984848144</v>
      </c>
      <c r="L160" s="59">
        <f t="shared" si="25"/>
        <v>542652.13512853766</v>
      </c>
      <c r="M160" s="59">
        <f t="shared" si="25"/>
        <v>553105.00422300864</v>
      </c>
      <c r="N160" s="59">
        <f t="shared" si="25"/>
        <v>563759.22233139304</v>
      </c>
      <c r="O160" s="59">
        <f t="shared" si="25"/>
        <v>574618.66795107163</v>
      </c>
      <c r="P160" s="59">
        <f t="shared" si="25"/>
        <v>585687.29428921209</v>
      </c>
      <c r="Q160" s="59">
        <f t="shared" si="25"/>
        <v>596969.13070187066</v>
      </c>
      <c r="R160" s="59">
        <f t="shared" si="25"/>
        <v>608468.28416081495</v>
      </c>
    </row>
    <row r="161" spans="2:38" x14ac:dyDescent="0.25">
      <c r="B161" s="55"/>
      <c r="C161" s="65" t="s">
        <v>117</v>
      </c>
      <c r="D161" s="22">
        <v>49310</v>
      </c>
      <c r="E161" s="59">
        <f>D161*(1+E159*$E$128)</f>
        <v>51980.124548674052</v>
      </c>
      <c r="F161" s="59">
        <f t="shared" ref="F161:R161" si="26">E161*(1+F159*$E$128)</f>
        <v>54493.259500302047</v>
      </c>
      <c r="G161" s="59">
        <f t="shared" si="26"/>
        <v>56917.128295654707</v>
      </c>
      <c r="H161" s="59">
        <f t="shared" si="26"/>
        <v>59228.664822255676</v>
      </c>
      <c r="I161" s="59">
        <f t="shared" si="26"/>
        <v>61634.078205855745</v>
      </c>
      <c r="J161" s="59">
        <f t="shared" si="26"/>
        <v>64017.985631940748</v>
      </c>
      <c r="K161" s="59">
        <f t="shared" si="26"/>
        <v>66494.098778977117</v>
      </c>
      <c r="L161" s="59">
        <f t="shared" si="26"/>
        <v>69065.984016565912</v>
      </c>
      <c r="M161" s="59">
        <f t="shared" si="26"/>
        <v>71737.345655772137</v>
      </c>
      <c r="N161" s="59">
        <f t="shared" si="26"/>
        <v>74512.031284479643</v>
      </c>
      <c r="O161" s="59">
        <f t="shared" si="26"/>
        <v>77394.037309108942</v>
      </c>
      <c r="P161" s="59">
        <f t="shared" si="26"/>
        <v>80387.514710679869</v>
      </c>
      <c r="Q161" s="59">
        <f t="shared" si="26"/>
        <v>83496.775023509545</v>
      </c>
      <c r="R161" s="59">
        <f t="shared" si="26"/>
        <v>86726.296545156671</v>
      </c>
      <c r="Z161" s="22"/>
      <c r="AB161" s="22"/>
      <c r="AD161" s="22"/>
      <c r="AF161" s="22"/>
      <c r="AH161" s="22"/>
    </row>
    <row r="162" spans="2:38" x14ac:dyDescent="0.25">
      <c r="C162" s="65" t="s">
        <v>245</v>
      </c>
      <c r="D162" s="22">
        <v>6459.1390000000001</v>
      </c>
      <c r="E162" s="59">
        <f>D162*(1+E159*$E$139)</f>
        <v>6810.5626149648551</v>
      </c>
      <c r="F162" s="59">
        <f t="shared" ref="F162:R162" si="27">E162*(1+F159*$E$139)</f>
        <v>7141.405103372068</v>
      </c>
      <c r="G162" s="59">
        <f t="shared" si="27"/>
        <v>7460.5660801080412</v>
      </c>
      <c r="H162" s="59">
        <f t="shared" si="27"/>
        <v>7764.9974178090579</v>
      </c>
      <c r="I162" s="59">
        <f t="shared" si="27"/>
        <v>8081.851196163946</v>
      </c>
      <c r="J162" s="59">
        <f t="shared" si="27"/>
        <v>8395.9303595858328</v>
      </c>
      <c r="K162" s="59">
        <f t="shared" si="27"/>
        <v>8722.215355372291</v>
      </c>
      <c r="L162" s="59">
        <f t="shared" si="27"/>
        <v>9061.1805299972766</v>
      </c>
      <c r="M162" s="59">
        <f t="shared" si="27"/>
        <v>9413.3186641201937</v>
      </c>
      <c r="N162" s="59">
        <f t="shared" si="27"/>
        <v>9779.1416889803677</v>
      </c>
      <c r="O162" s="59">
        <f t="shared" si="27"/>
        <v>10159.181430632245</v>
      </c>
      <c r="P162" s="59">
        <f t="shared" si="27"/>
        <v>10553.990383103264</v>
      </c>
      <c r="Q162" s="59">
        <f t="shared" si="27"/>
        <v>10964.142511598415</v>
      </c>
      <c r="R162" s="59">
        <f t="shared" si="27"/>
        <v>11390.234086919139</v>
      </c>
      <c r="Y162" s="59"/>
      <c r="Z162" s="59"/>
      <c r="AA162" s="59"/>
      <c r="AB162" s="59"/>
      <c r="AC162" s="59"/>
      <c r="AD162" s="59"/>
      <c r="AE162" s="59"/>
      <c r="AF162" s="59"/>
      <c r="AG162" s="59"/>
      <c r="AH162" s="59"/>
      <c r="AI162" s="59"/>
    </row>
    <row r="163" spans="2:38" x14ac:dyDescent="0.25">
      <c r="D163" s="22"/>
      <c r="F163" s="22"/>
      <c r="H163" s="22"/>
      <c r="J163" s="22"/>
      <c r="L163" s="22"/>
      <c r="N163" s="22"/>
      <c r="P163" s="22"/>
      <c r="R163" s="22"/>
      <c r="T163" s="22"/>
      <c r="AJ163" s="22"/>
      <c r="AL163" s="22"/>
    </row>
    <row r="164" spans="2:38" x14ac:dyDescent="0.25"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AJ164" s="59"/>
      <c r="AK164" s="59"/>
      <c r="AL164" s="59"/>
    </row>
    <row r="182" spans="1:1" x14ac:dyDescent="0.25">
      <c r="A182" s="146" t="s">
        <v>255</v>
      </c>
    </row>
    <row r="210" spans="7:7" x14ac:dyDescent="0.25">
      <c r="G210" s="151"/>
    </row>
  </sheetData>
  <conditionalFormatting sqref="H136:K146">
    <cfRule type="cellIs" dxfId="0" priority="3" operator="lessThan">
      <formula>0</formula>
    </cfRule>
  </conditionalFormatting>
  <printOptions headings="1" gridLines="1"/>
  <pageMargins left="0.70866141732283472" right="0.70866141732283472" top="0.78740157480314965" bottom="0.78740157480314965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>
    <pageSetUpPr fitToPage="1"/>
  </sheetPr>
  <dimension ref="A1:AB45"/>
  <sheetViews>
    <sheetView zoomScaleNormal="100" workbookViewId="0"/>
  </sheetViews>
  <sheetFormatPr baseColWidth="10" defaultColWidth="11.42578125" defaultRowHeight="15" x14ac:dyDescent="0.25"/>
  <cols>
    <col min="1" max="1" width="32.85546875" style="4" bestFit="1" customWidth="1"/>
    <col min="2" max="2" width="11.85546875" style="4" bestFit="1" customWidth="1"/>
    <col min="3" max="13" width="8.7109375" style="4" customWidth="1"/>
    <col min="14" max="50" width="11.42578125" style="4" customWidth="1"/>
    <col min="51" max="16384" width="11.42578125" style="4"/>
  </cols>
  <sheetData>
    <row r="1" spans="1:23" s="2" customFormat="1" ht="14.25" x14ac:dyDescent="0.2">
      <c r="A1" s="2" t="s">
        <v>168</v>
      </c>
    </row>
    <row r="2" spans="1:23" s="1" customFormat="1" x14ac:dyDescent="0.25"/>
    <row r="3" spans="1:23" s="2" customFormat="1" x14ac:dyDescent="0.25">
      <c r="A3" s="1"/>
      <c r="B3" s="19" t="s">
        <v>144</v>
      </c>
      <c r="C3" s="19">
        <f t="shared" ref="C3:J3" si="0">D3-1</f>
        <v>-10</v>
      </c>
      <c r="D3" s="19">
        <f t="shared" si="0"/>
        <v>-9</v>
      </c>
      <c r="E3" s="19">
        <f t="shared" si="0"/>
        <v>-8</v>
      </c>
      <c r="F3" s="19">
        <f t="shared" si="0"/>
        <v>-7</v>
      </c>
      <c r="G3" s="19">
        <f t="shared" si="0"/>
        <v>-6</v>
      </c>
      <c r="H3" s="19">
        <f t="shared" si="0"/>
        <v>-5</v>
      </c>
      <c r="I3" s="19">
        <f t="shared" si="0"/>
        <v>-4</v>
      </c>
      <c r="J3" s="19">
        <f t="shared" si="0"/>
        <v>-3</v>
      </c>
      <c r="K3" s="21">
        <v>-2</v>
      </c>
      <c r="L3" s="21">
        <v>-1</v>
      </c>
      <c r="M3" s="21">
        <v>0</v>
      </c>
      <c r="N3" s="1"/>
      <c r="O3" s="1"/>
      <c r="P3" s="1"/>
      <c r="Q3" s="1"/>
      <c r="R3" s="1"/>
      <c r="S3" s="1"/>
      <c r="T3" s="1"/>
      <c r="U3" s="1"/>
      <c r="V3" s="1"/>
      <c r="W3" s="3"/>
    </row>
    <row r="4" spans="1:23" s="6" customFormat="1" x14ac:dyDescent="0.25">
      <c r="A4" s="28" t="s">
        <v>127</v>
      </c>
      <c r="C4" s="82">
        <v>538400</v>
      </c>
      <c r="D4" s="82">
        <v>552600</v>
      </c>
      <c r="E4" s="82">
        <v>596500</v>
      </c>
      <c r="F4" s="82">
        <v>636200</v>
      </c>
      <c r="G4" s="82">
        <v>680700</v>
      </c>
      <c r="H4" s="82">
        <v>714000</v>
      </c>
      <c r="I4" s="82">
        <v>742100</v>
      </c>
      <c r="J4" s="82">
        <v>751990</v>
      </c>
      <c r="K4" s="82">
        <v>800999.5</v>
      </c>
      <c r="L4" s="82">
        <v>850966.5</v>
      </c>
      <c r="M4" s="82">
        <v>923550</v>
      </c>
      <c r="N4" s="1"/>
      <c r="O4" s="1"/>
      <c r="P4" s="1"/>
      <c r="Q4" s="1"/>
      <c r="R4" s="1"/>
      <c r="S4" s="1"/>
      <c r="T4" s="1"/>
      <c r="U4" s="1"/>
      <c r="V4" s="1"/>
    </row>
    <row r="5" spans="1:23" s="8" customFormat="1" x14ac:dyDescent="0.25">
      <c r="A5" s="34" t="s">
        <v>176</v>
      </c>
      <c r="C5" s="10"/>
      <c r="D5" s="9">
        <f t="shared" ref="D5:M5" si="1">IF(C4&lt;&gt;0,D4/C4-1,"n.a.")</f>
        <v>2.6374442793462016E-2</v>
      </c>
      <c r="E5" s="9">
        <f t="shared" si="1"/>
        <v>7.9442634817227686E-2</v>
      </c>
      <c r="F5" s="9">
        <f t="shared" si="1"/>
        <v>6.6554903604358673E-2</v>
      </c>
      <c r="G5" s="9">
        <f t="shared" si="1"/>
        <v>6.9946557686262123E-2</v>
      </c>
      <c r="H5" s="9">
        <f t="shared" si="1"/>
        <v>4.8920229175848373E-2</v>
      </c>
      <c r="I5" s="9">
        <f t="shared" si="1"/>
        <v>3.935574229691885E-2</v>
      </c>
      <c r="J5" s="9">
        <f t="shared" si="1"/>
        <v>1.3327044872658567E-2</v>
      </c>
      <c r="K5" s="9">
        <f t="shared" si="1"/>
        <v>6.517307411002804E-2</v>
      </c>
      <c r="L5" s="9">
        <f t="shared" si="1"/>
        <v>6.238081297179332E-2</v>
      </c>
      <c r="M5" s="9">
        <f t="shared" si="1"/>
        <v>8.5295367091418939E-2</v>
      </c>
      <c r="N5" s="9"/>
      <c r="O5" s="9"/>
      <c r="P5" s="9"/>
      <c r="Q5" s="9"/>
      <c r="R5" s="9"/>
      <c r="S5" s="9"/>
      <c r="T5" s="9"/>
      <c r="U5" s="9"/>
      <c r="V5" s="9"/>
    </row>
    <row r="6" spans="1:23" x14ac:dyDescent="0.25">
      <c r="A6" s="34" t="s">
        <v>120</v>
      </c>
      <c r="B6" s="103">
        <f>CORREL(C4:M4,'Volumenanalyse &amp; Prognose'!AR4:BB4)</f>
        <v>0.99470340895709985</v>
      </c>
      <c r="C6" s="33">
        <f>C4/'Volumenanalyse &amp; Prognose'!AR4</f>
        <v>1.6597459207674783</v>
      </c>
      <c r="D6" s="33">
        <f>D4/'Volumenanalyse &amp; Prognose'!AS4</f>
        <v>1.7278199015086375</v>
      </c>
      <c r="E6" s="33">
        <f>E4/'Volumenanalyse &amp; Prognose'!AT4</f>
        <v>1.7520001879765499</v>
      </c>
      <c r="F6" s="33">
        <f>F4/'Volumenanalyse &amp; Prognose'!AU4</f>
        <v>1.8066524110943565</v>
      </c>
      <c r="G6" s="33">
        <f>G4/'Volumenanalyse &amp; Prognose'!AV4</f>
        <v>1.8663837067745863</v>
      </c>
      <c r="H6" s="33">
        <f>H4/'Volumenanalyse &amp; Prognose'!AW4</f>
        <v>1.8869520175058405</v>
      </c>
      <c r="I6" s="33">
        <f>I4/'Volumenanalyse &amp; Prognose'!AX4</f>
        <v>1.9276776692270328</v>
      </c>
      <c r="J6" s="33">
        <f>J4/'Volumenanalyse &amp; Prognose'!AY4</f>
        <v>1.9177498782263638</v>
      </c>
      <c r="K6" s="33">
        <f>K4/'Volumenanalyse &amp; Prognose'!AZ4</f>
        <v>1.9239579755433804</v>
      </c>
      <c r="L6" s="33">
        <f>L4/'Volumenanalyse &amp; Prognose'!BA4</f>
        <v>1.9380097154816862</v>
      </c>
      <c r="M6" s="33">
        <f>M4/'Volumenanalyse &amp; Prognose'!BB4</f>
        <v>2.0164847161572053</v>
      </c>
      <c r="N6" s="33"/>
      <c r="O6" s="33"/>
      <c r="P6" s="33"/>
      <c r="Q6" s="33"/>
      <c r="R6" s="33"/>
      <c r="S6" s="33"/>
      <c r="T6" s="33"/>
      <c r="U6" s="33"/>
      <c r="V6" s="33"/>
    </row>
    <row r="7" spans="1:23" hidden="1" x14ac:dyDescent="0.25">
      <c r="A7" s="34"/>
      <c r="C7" s="33"/>
      <c r="D7" s="30">
        <f>+D6/C6-1</f>
        <v>4.1014699834105439E-2</v>
      </c>
      <c r="E7" s="30">
        <f t="shared" ref="E7:M7" si="2">+E6/D6-1</f>
        <v>1.399467991241421E-2</v>
      </c>
      <c r="F7" s="30">
        <f t="shared" si="2"/>
        <v>3.1194187930382755E-2</v>
      </c>
      <c r="G7" s="30">
        <f t="shared" si="2"/>
        <v>3.3061863650932333E-2</v>
      </c>
      <c r="H7" s="30">
        <f t="shared" si="2"/>
        <v>1.1020408427589334E-2</v>
      </c>
      <c r="I7" s="30">
        <f t="shared" si="2"/>
        <v>2.158277017293897E-2</v>
      </c>
      <c r="J7" s="30">
        <f t="shared" si="2"/>
        <v>-5.1501302106434776E-3</v>
      </c>
      <c r="K7" s="30">
        <f t="shared" si="2"/>
        <v>3.2371777923188017E-3</v>
      </c>
      <c r="L7" s="30">
        <f t="shared" si="2"/>
        <v>7.3035586623648729E-3</v>
      </c>
      <c r="M7" s="30">
        <f t="shared" si="2"/>
        <v>4.0492573411075261E-2</v>
      </c>
      <c r="N7" s="30"/>
      <c r="O7" s="30"/>
      <c r="P7" s="30"/>
      <c r="Q7" s="30"/>
      <c r="R7" s="30"/>
      <c r="S7" s="30"/>
      <c r="T7" s="30"/>
      <c r="U7" s="30"/>
      <c r="V7" s="30"/>
    </row>
    <row r="8" spans="1:23" hidden="1" x14ac:dyDescent="0.25">
      <c r="A8" s="34"/>
      <c r="B8" s="46">
        <f>+GEOMEAN(C8:M8)-1</f>
        <v>1.9659881830257575E-2</v>
      </c>
      <c r="C8" s="33"/>
      <c r="D8" s="30">
        <f>+D7+1</f>
        <v>1.0410146998341054</v>
      </c>
      <c r="E8" s="30">
        <f t="shared" ref="E8:M8" si="3">+E7+1</f>
        <v>1.0139946799124142</v>
      </c>
      <c r="F8" s="30">
        <f t="shared" si="3"/>
        <v>1.0311941879303828</v>
      </c>
      <c r="G8" s="30">
        <f t="shared" si="3"/>
        <v>1.0330618636509323</v>
      </c>
      <c r="H8" s="30">
        <f t="shared" si="3"/>
        <v>1.0110204084275893</v>
      </c>
      <c r="I8" s="30">
        <f t="shared" si="3"/>
        <v>1.021582770172939</v>
      </c>
      <c r="J8" s="30">
        <f t="shared" si="3"/>
        <v>0.99484986978935652</v>
      </c>
      <c r="K8" s="30">
        <f t="shared" si="3"/>
        <v>1.0032371777923188</v>
      </c>
      <c r="L8" s="30">
        <f t="shared" si="3"/>
        <v>1.0073035586623649</v>
      </c>
      <c r="M8" s="30">
        <f t="shared" si="3"/>
        <v>1.0404925734110753</v>
      </c>
      <c r="N8" s="30"/>
      <c r="O8" s="30"/>
      <c r="P8" s="30"/>
      <c r="Q8" s="30"/>
      <c r="R8" s="30"/>
      <c r="S8" s="30"/>
      <c r="T8" s="30"/>
      <c r="U8" s="30"/>
      <c r="V8" s="30"/>
    </row>
    <row r="9" spans="1:23" hidden="1" x14ac:dyDescent="0.25">
      <c r="A9" s="34" t="s">
        <v>122</v>
      </c>
      <c r="B9" s="30">
        <f>+CORREL(C4:M4,'Volumenanalyse &amp; Prognose'!AR16:BB16)</f>
        <v>0.99159130026759035</v>
      </c>
      <c r="C9" s="33">
        <f>+C4/'Volumenanalyse &amp; Prognose'!AR16</f>
        <v>130.0688149044247</v>
      </c>
      <c r="D9" s="33">
        <f>+D4/'Volumenanalyse &amp; Prognose'!AS16</f>
        <v>142.34031368574529</v>
      </c>
      <c r="E9" s="33">
        <f>+E4/'Volumenanalyse &amp; Prognose'!AT16</f>
        <v>142.29765624731795</v>
      </c>
      <c r="F9" s="33">
        <f>+F4/'Volumenanalyse &amp; Prognose'!AU16</f>
        <v>143.49962140888704</v>
      </c>
      <c r="G9" s="33">
        <f>+G4/'Volumenanalyse &amp; Prognose'!AV16</f>
        <v>142.01799598676251</v>
      </c>
      <c r="H9" s="33">
        <f>+H4/'Volumenanalyse &amp; Prognose'!AW16</f>
        <v>138.71750509512313</v>
      </c>
      <c r="I9" s="33">
        <f>+I4/'Volumenanalyse &amp; Prognose'!AX16</f>
        <v>141.52540470943526</v>
      </c>
      <c r="J9" s="33">
        <f>+J4/'Volumenanalyse &amp; Prognose'!AY16</f>
        <v>138.53108566720834</v>
      </c>
      <c r="K9" s="33">
        <f>+K4/'Volumenanalyse &amp; Prognose'!AZ16</f>
        <v>142.13632585204098</v>
      </c>
      <c r="L9" s="33">
        <f>+L4/'Volumenanalyse &amp; Prognose'!BA16</f>
        <v>141.47079560422461</v>
      </c>
      <c r="M9" s="33">
        <f>+M4/'Volumenanalyse &amp; Prognose'!BB16</f>
        <v>142.98345336739155</v>
      </c>
      <c r="N9" s="33"/>
      <c r="O9" s="33"/>
      <c r="P9" s="33"/>
      <c r="Q9" s="33"/>
      <c r="R9" s="33"/>
      <c r="S9" s="33"/>
      <c r="T9" s="33"/>
      <c r="U9" s="33"/>
      <c r="V9" s="33"/>
    </row>
    <row r="10" spans="1:23" hidden="1" x14ac:dyDescent="0.25">
      <c r="A10" s="34"/>
      <c r="B10" s="30"/>
      <c r="C10" s="33"/>
      <c r="D10" s="30">
        <f>+D9/C9-1</f>
        <v>9.4346202741508511E-2</v>
      </c>
      <c r="E10" s="30">
        <f t="shared" ref="E10:M10" si="4">+E9/D9-1</f>
        <v>-2.9968627525667202E-4</v>
      </c>
      <c r="F10" s="30">
        <f t="shared" si="4"/>
        <v>8.4468373778414652E-3</v>
      </c>
      <c r="G10" s="30">
        <f t="shared" si="4"/>
        <v>-1.0324943073562465E-2</v>
      </c>
      <c r="H10" s="30">
        <f t="shared" si="4"/>
        <v>-2.3239948350961215E-2</v>
      </c>
      <c r="I10" s="30">
        <f t="shared" si="4"/>
        <v>2.0241854929460068E-2</v>
      </c>
      <c r="J10" s="30">
        <f t="shared" si="4"/>
        <v>-2.1157466734502806E-2</v>
      </c>
      <c r="K10" s="30">
        <f t="shared" si="4"/>
        <v>2.6024773916039745E-2</v>
      </c>
      <c r="L10" s="30">
        <f t="shared" si="4"/>
        <v>-4.6823374941404872E-3</v>
      </c>
      <c r="M10" s="30">
        <f t="shared" si="4"/>
        <v>1.0692367684131288E-2</v>
      </c>
      <c r="N10" s="30"/>
      <c r="O10" s="30"/>
      <c r="P10" s="30"/>
      <c r="Q10" s="30"/>
      <c r="R10" s="30"/>
      <c r="S10" s="30"/>
      <c r="T10" s="30"/>
      <c r="U10" s="30"/>
      <c r="V10" s="30"/>
    </row>
    <row r="11" spans="1:23" hidden="1" x14ac:dyDescent="0.25">
      <c r="A11" s="34" t="s">
        <v>123</v>
      </c>
      <c r="B11" s="30">
        <f>+CORREL(C4:M4,'Volumenanalyse &amp; Prognose'!AR7:BB7)</f>
        <v>0.99387394831994147</v>
      </c>
      <c r="C11" s="33">
        <f>+C4/'Volumenanalyse &amp; Prognose'!AR7</f>
        <v>18.16991434761773</v>
      </c>
      <c r="D11" s="33">
        <f>+D4/'Volumenanalyse &amp; Prognose'!AS7</f>
        <v>19.741777831762612</v>
      </c>
      <c r="E11" s="33">
        <f>+E4/'Volumenanalyse &amp; Prognose'!AT7</f>
        <v>19.392761119545888</v>
      </c>
      <c r="F11" s="33">
        <f>+F4/'Volumenanalyse &amp; Prognose'!AU7</f>
        <v>19.545254853287702</v>
      </c>
      <c r="G11" s="33">
        <f>+G4/'Volumenanalyse &amp; Prognose'!AV7</f>
        <v>19.373954028484579</v>
      </c>
      <c r="H11" s="33">
        <f>+H4/'Volumenanalyse &amp; Prognose'!AW7</f>
        <v>18.695406271601836</v>
      </c>
      <c r="I11" s="33">
        <f>+I4/'Volumenanalyse &amp; Prognose'!AX7</f>
        <v>19.140989729225026</v>
      </c>
      <c r="J11" s="33">
        <f>+J4/'Volumenanalyse &amp; Prognose'!AY7</f>
        <v>18.672821495881742</v>
      </c>
      <c r="K11" s="33">
        <f>+K4/'Volumenanalyse &amp; Prognose'!AZ7</f>
        <v>18.739460509077297</v>
      </c>
      <c r="L11" s="33">
        <f>+L4/'Volumenanalyse &amp; Prognose'!BA7</f>
        <v>18.551700457815567</v>
      </c>
      <c r="M11" s="33">
        <f>+M4/'Volumenanalyse &amp; Prognose'!BB7</f>
        <v>18.72946663962685</v>
      </c>
      <c r="N11" s="33"/>
      <c r="O11" s="33"/>
      <c r="P11" s="33"/>
      <c r="Q11" s="33"/>
      <c r="R11" s="33"/>
      <c r="S11" s="33"/>
      <c r="T11" s="33"/>
      <c r="U11" s="33"/>
      <c r="V11" s="33"/>
    </row>
    <row r="12" spans="1:23" hidden="1" x14ac:dyDescent="0.25">
      <c r="A12" s="34"/>
      <c r="B12" s="30"/>
      <c r="D12" s="30">
        <f>+D11/C11-1</f>
        <v>8.6509130096750875E-2</v>
      </c>
      <c r="E12" s="30">
        <f t="shared" ref="E12:M12" si="5">+E11/D11-1</f>
        <v>-1.7679092287989806E-2</v>
      </c>
      <c r="F12" s="30">
        <f t="shared" si="5"/>
        <v>7.8634358873279631E-3</v>
      </c>
      <c r="G12" s="30">
        <f t="shared" si="5"/>
        <v>-8.7643177890979196E-3</v>
      </c>
      <c r="H12" s="30">
        <f t="shared" si="5"/>
        <v>-3.5023710487033677E-2</v>
      </c>
      <c r="I12" s="30">
        <f t="shared" si="5"/>
        <v>2.3833847264395969E-2</v>
      </c>
      <c r="J12" s="30">
        <f t="shared" si="5"/>
        <v>-2.4458935507836954E-2</v>
      </c>
      <c r="K12" s="30">
        <f t="shared" si="5"/>
        <v>3.5687704298064116E-3</v>
      </c>
      <c r="L12" s="30">
        <f t="shared" si="5"/>
        <v>-1.0019501424322175E-2</v>
      </c>
      <c r="M12" s="30">
        <f t="shared" si="5"/>
        <v>9.5822041874544794E-3</v>
      </c>
      <c r="N12" s="30"/>
      <c r="O12" s="30"/>
      <c r="P12" s="30"/>
      <c r="Q12" s="30"/>
      <c r="R12" s="30"/>
      <c r="S12" s="30"/>
      <c r="T12" s="30"/>
      <c r="U12" s="30"/>
      <c r="V12" s="30"/>
    </row>
    <row r="13" spans="1:23" x14ac:dyDescent="0.25">
      <c r="A13" s="34"/>
      <c r="B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</row>
    <row r="14" spans="1:23" s="6" customFormat="1" x14ac:dyDescent="0.25">
      <c r="A14" s="28" t="s">
        <v>128</v>
      </c>
      <c r="B14" s="30"/>
      <c r="C14" s="82">
        <v>616700</v>
      </c>
      <c r="D14" s="82">
        <v>646000</v>
      </c>
      <c r="E14" s="82">
        <v>727400</v>
      </c>
      <c r="F14" s="82">
        <v>786600</v>
      </c>
      <c r="G14" s="82">
        <v>834000</v>
      </c>
      <c r="H14" s="82">
        <v>873000</v>
      </c>
      <c r="I14" s="82">
        <v>882000</v>
      </c>
      <c r="J14" s="82">
        <v>886448</v>
      </c>
      <c r="K14" s="82">
        <v>906054.5</v>
      </c>
      <c r="L14" s="82">
        <v>950726.5</v>
      </c>
      <c r="M14" s="82">
        <v>1033750</v>
      </c>
      <c r="N14" s="83"/>
      <c r="O14" s="5"/>
      <c r="P14" s="5"/>
      <c r="Q14" s="5"/>
      <c r="R14" s="5"/>
      <c r="S14" s="5"/>
      <c r="T14" s="5"/>
      <c r="U14" s="5"/>
      <c r="V14" s="5"/>
    </row>
    <row r="15" spans="1:23" s="8" customFormat="1" x14ac:dyDescent="0.25">
      <c r="A15" s="34" t="s">
        <v>176</v>
      </c>
      <c r="B15" s="30"/>
      <c r="C15" s="10"/>
      <c r="D15" s="9">
        <f t="shared" ref="D15:M15" si="6">IF(C14&lt;&gt;0,D14/C14-1,"n.a.")</f>
        <v>4.7510945354305223E-2</v>
      </c>
      <c r="E15" s="9">
        <f t="shared" si="6"/>
        <v>0.12600619195046447</v>
      </c>
      <c r="F15" s="9">
        <f t="shared" si="6"/>
        <v>8.1385757492438815E-2</v>
      </c>
      <c r="G15" s="9">
        <f t="shared" si="6"/>
        <v>6.0259344012204341E-2</v>
      </c>
      <c r="H15" s="9">
        <f t="shared" si="6"/>
        <v>4.6762589928057485E-2</v>
      </c>
      <c r="I15" s="9">
        <f t="shared" si="6"/>
        <v>1.0309278350515427E-2</v>
      </c>
      <c r="J15" s="9">
        <f t="shared" si="6"/>
        <v>5.0430839002266747E-3</v>
      </c>
      <c r="K15" s="9">
        <f t="shared" si="6"/>
        <v>2.2118048661624812E-2</v>
      </c>
      <c r="L15" s="9">
        <f t="shared" si="6"/>
        <v>4.9303877415762587E-2</v>
      </c>
      <c r="M15" s="9">
        <f t="shared" si="6"/>
        <v>8.7326376197571109E-2</v>
      </c>
      <c r="N15" s="9"/>
      <c r="O15" s="9"/>
      <c r="P15" s="9"/>
      <c r="Q15" s="9"/>
      <c r="R15" s="9"/>
      <c r="S15" s="9"/>
      <c r="T15" s="9"/>
      <c r="U15" s="9"/>
      <c r="V15" s="9"/>
    </row>
    <row r="16" spans="1:23" hidden="1" x14ac:dyDescent="0.25">
      <c r="A16" s="34" t="s">
        <v>120</v>
      </c>
      <c r="B16" s="30">
        <f>+CORREL(C14:M14,'Volumenanalyse &amp; Prognose'!AR4:BB4)</f>
        <v>0.95652555513234527</v>
      </c>
      <c r="C16" s="33">
        <f>+C14/'Volumenanalyse &amp; Prognose'!AR4</f>
        <v>1.9011242744006387</v>
      </c>
      <c r="D16" s="33">
        <f>+D14/'Volumenanalyse &amp; Prognose'!AS4</f>
        <v>2.0198546079887438</v>
      </c>
      <c r="E16" s="33">
        <f>+E14/'Volumenanalyse &amp; Prognose'!AT4</f>
        <v>2.136470975245838</v>
      </c>
      <c r="F16" s="33">
        <f>+F14/'Volumenanalyse &amp; Prognose'!AU4</f>
        <v>2.2337516293096837</v>
      </c>
      <c r="G16" s="33">
        <f>+G14/'Volumenanalyse &amp; Prognose'!AV4</f>
        <v>2.2867107557661304</v>
      </c>
      <c r="H16" s="33">
        <f>+H14/'Volumenanalyse &amp; Prognose'!AW4</f>
        <v>2.3071556180428554</v>
      </c>
      <c r="I16" s="33">
        <f>+I14/'Volumenanalyse &amp; Prognose'!AX4</f>
        <v>2.2910816658917166</v>
      </c>
      <c r="J16" s="33">
        <f>+J14/'Volumenanalyse &amp; Prognose'!AY4</f>
        <v>2.2606491363635204</v>
      </c>
      <c r="K16" s="33">
        <f>+K14/'Volumenanalyse &amp; Prognose'!AZ4</f>
        <v>2.1762944690377082</v>
      </c>
      <c r="L16" s="33">
        <f>+L14/'Volumenanalyse &amp; Prognose'!BA4</f>
        <v>2.1652053209684508</v>
      </c>
      <c r="M16" s="33">
        <f>+M14/'Volumenanalyse &amp; Prognose'!BB4</f>
        <v>2.2570960698689957</v>
      </c>
      <c r="N16" s="33"/>
      <c r="O16" s="33"/>
      <c r="P16" s="33"/>
      <c r="Q16" s="33"/>
      <c r="R16" s="33"/>
      <c r="S16" s="33"/>
      <c r="T16" s="33"/>
      <c r="U16" s="33"/>
      <c r="V16" s="33"/>
    </row>
    <row r="17" spans="1:28" hidden="1" x14ac:dyDescent="0.25">
      <c r="A17" s="34"/>
      <c r="C17" s="33"/>
      <c r="D17" s="30">
        <f>+D16/C16-1</f>
        <v>6.2452694538097431E-2</v>
      </c>
      <c r="E17" s="30">
        <f t="shared" ref="E17:M17" si="7">+E16/D16-1</f>
        <v>5.7735030430340784E-2</v>
      </c>
      <c r="F17" s="30">
        <f t="shared" si="7"/>
        <v>4.5533337541668217E-2</v>
      </c>
      <c r="G17" s="30">
        <f t="shared" si="7"/>
        <v>2.3708601154020403E-2</v>
      </c>
      <c r="H17" s="30">
        <f t="shared" si="7"/>
        <v>8.9407294845540441E-3</v>
      </c>
      <c r="I17" s="30">
        <f t="shared" si="7"/>
        <v>-6.9669995493299997E-3</v>
      </c>
      <c r="J17" s="30">
        <f t="shared" si="7"/>
        <v>-1.3283040051019546E-2</v>
      </c>
      <c r="K17" s="30">
        <f t="shared" si="7"/>
        <v>-3.7314356292151185E-2</v>
      </c>
      <c r="L17" s="30">
        <f t="shared" si="7"/>
        <v>-5.0954262977843667E-3</v>
      </c>
      <c r="M17" s="30">
        <f t="shared" si="7"/>
        <v>4.2439739091091999E-2</v>
      </c>
      <c r="N17" s="30"/>
      <c r="O17" s="30"/>
      <c r="P17" s="30"/>
      <c r="Q17" s="30"/>
      <c r="R17" s="30"/>
      <c r="S17" s="30"/>
      <c r="T17" s="30"/>
      <c r="U17" s="30"/>
      <c r="V17" s="30"/>
    </row>
    <row r="18" spans="1:28" x14ac:dyDescent="0.25">
      <c r="A18" s="34" t="s">
        <v>122</v>
      </c>
      <c r="B18" s="103">
        <f>CORREL(C14:M14,'Volumenanalyse &amp; Prognose'!AR16:BB16)</f>
        <v>0.95956252800927377</v>
      </c>
      <c r="C18" s="33">
        <f>C14/'Volumenanalyse &amp; Prognose'!AR16</f>
        <v>148.98484054895749</v>
      </c>
      <c r="D18" s="33">
        <f>D14/'Volumenanalyse &amp; Prognose'!AS16</f>
        <v>166.39855707743661</v>
      </c>
      <c r="E18" s="33">
        <f>E14/'Volumenanalyse &amp; Prognose'!AT16</f>
        <v>173.52441769371177</v>
      </c>
      <c r="F18" s="33">
        <f>F14/'Volumenanalyse &amp; Prognose'!AU16</f>
        <v>177.42345520312881</v>
      </c>
      <c r="G18" s="33">
        <f>G14/'Volumenanalyse &amp; Prognose'!AV16</f>
        <v>174.00177560299682</v>
      </c>
      <c r="H18" s="33">
        <f>H14/'Volumenanalyse &amp; Prognose'!AW16</f>
        <v>169.60837807849089</v>
      </c>
      <c r="I18" s="33">
        <f>I14/'Volumenanalyse &amp; Prognose'!AX16</f>
        <v>168.20564203439147</v>
      </c>
      <c r="J18" s="33">
        <f>J14/'Volumenanalyse &amp; Prognose'!AY16</f>
        <v>163.30084685637507</v>
      </c>
      <c r="K18" s="33">
        <f>K14/'Volumenanalyse &amp; Prognose'!AZ16</f>
        <v>160.77819980125841</v>
      </c>
      <c r="L18" s="33">
        <f>L14/'Volumenanalyse &amp; Prognose'!BA16</f>
        <v>158.05561600488366</v>
      </c>
      <c r="M18" s="33">
        <f>M14/'Volumenanalyse &amp; Prognose'!BB16</f>
        <v>160.04455082945265</v>
      </c>
      <c r="N18" s="33"/>
      <c r="O18" s="33"/>
      <c r="P18" s="33"/>
      <c r="Q18" s="33"/>
      <c r="R18" s="33"/>
      <c r="S18" s="33"/>
      <c r="T18" s="33"/>
      <c r="U18" s="33"/>
      <c r="V18" s="33"/>
    </row>
    <row r="19" spans="1:28" hidden="1" x14ac:dyDescent="0.25">
      <c r="A19" s="34"/>
      <c r="B19" s="30"/>
      <c r="C19" s="33"/>
      <c r="D19" s="30">
        <f>+D18/C18-1</f>
        <v>0.11688247250066253</v>
      </c>
      <c r="E19" s="30">
        <f t="shared" ref="E19:M19" si="8">+E18/D18-1</f>
        <v>4.2824052933097434E-2</v>
      </c>
      <c r="F19" s="30">
        <f t="shared" si="8"/>
        <v>2.2469676378913173E-2</v>
      </c>
      <c r="G19" s="30">
        <f t="shared" si="8"/>
        <v>-1.9285384766149272E-2</v>
      </c>
      <c r="H19" s="30">
        <f t="shared" si="8"/>
        <v>-2.5249153402491231E-2</v>
      </c>
      <c r="I19" s="30">
        <f t="shared" si="8"/>
        <v>-8.2704407647260503E-3</v>
      </c>
      <c r="J19" s="30">
        <f t="shared" si="8"/>
        <v>-2.9159516403222452E-2</v>
      </c>
      <c r="K19" s="30">
        <f t="shared" si="8"/>
        <v>-1.5447850416448583E-2</v>
      </c>
      <c r="L19" s="30">
        <f t="shared" si="8"/>
        <v>-1.6933787041652382E-2</v>
      </c>
      <c r="M19" s="30">
        <f t="shared" si="8"/>
        <v>1.2583765606326347E-2</v>
      </c>
      <c r="N19" s="30"/>
      <c r="O19" s="30"/>
      <c r="P19" s="30"/>
      <c r="Q19" s="30"/>
      <c r="R19" s="30"/>
      <c r="S19" s="30"/>
      <c r="T19" s="30"/>
      <c r="U19" s="30"/>
      <c r="V19" s="30"/>
    </row>
    <row r="20" spans="1:28" hidden="1" x14ac:dyDescent="0.25">
      <c r="A20" s="34"/>
      <c r="B20" s="46">
        <f>+GEOMEAN(C20:M20)-1</f>
        <v>7.1864655581785897E-3</v>
      </c>
      <c r="C20" s="33"/>
      <c r="D20" s="30">
        <f>+D19+1</f>
        <v>1.1168824725006625</v>
      </c>
      <c r="E20" s="30">
        <f t="shared" ref="E20:M20" si="9">+E19+1</f>
        <v>1.0428240529330974</v>
      </c>
      <c r="F20" s="30">
        <f t="shared" si="9"/>
        <v>1.0224696763789132</v>
      </c>
      <c r="G20" s="30">
        <f t="shared" si="9"/>
        <v>0.98071461523385073</v>
      </c>
      <c r="H20" s="30">
        <f t="shared" si="9"/>
        <v>0.97475084659750877</v>
      </c>
      <c r="I20" s="30">
        <f t="shared" si="9"/>
        <v>0.99172955923527395</v>
      </c>
      <c r="J20" s="30">
        <f t="shared" si="9"/>
        <v>0.97084048359677755</v>
      </c>
      <c r="K20" s="30">
        <f t="shared" si="9"/>
        <v>0.98455214958355142</v>
      </c>
      <c r="L20" s="30">
        <f t="shared" si="9"/>
        <v>0.98306621295834762</v>
      </c>
      <c r="M20" s="30">
        <f t="shared" si="9"/>
        <v>1.0125837656063263</v>
      </c>
      <c r="N20" s="30"/>
      <c r="O20" s="30"/>
      <c r="P20" s="30"/>
      <c r="Q20" s="30"/>
      <c r="R20" s="30"/>
      <c r="S20" s="30"/>
      <c r="T20" s="30"/>
      <c r="U20" s="30"/>
      <c r="V20" s="30"/>
    </row>
    <row r="21" spans="1:28" hidden="1" x14ac:dyDescent="0.25">
      <c r="A21" s="34" t="s">
        <v>123</v>
      </c>
      <c r="B21" s="49">
        <f>+CORREL(C14:M14,'Volumenanalyse &amp; Prognose'!AR7:BB7)</f>
        <v>0.95925001199761895</v>
      </c>
      <c r="C21" s="33">
        <f>+C14/'Volumenanalyse &amp; Prognose'!AR7</f>
        <v>20.812381460207753</v>
      </c>
      <c r="D21" s="33">
        <f>+D14/'Volumenanalyse &amp; Prognose'!AS7</f>
        <v>23.0785169730703</v>
      </c>
      <c r="E21" s="33">
        <f>+E14/'Volumenanalyse &amp; Prognose'!AT7</f>
        <v>23.648439963717816</v>
      </c>
      <c r="F21" s="33">
        <f>+F14/'Volumenanalyse &amp; Prognose'!AU7</f>
        <v>24.165824375347544</v>
      </c>
      <c r="G21" s="33">
        <f>+G14/'Volumenanalyse &amp; Prognose'!AV7</f>
        <v>23.737149492810545</v>
      </c>
      <c r="H21" s="33">
        <f>+H14/'Volumenanalyse &amp; Prognose'!AW7</f>
        <v>22.858669012756867</v>
      </c>
      <c r="I21" s="33">
        <f>+I14/'Volumenanalyse &amp; Prognose'!AX7</f>
        <v>22.749431264218398</v>
      </c>
      <c r="J21" s="33">
        <f>+J14/'Volumenanalyse &amp; Prognose'!AY7</f>
        <v>22.011576310032552</v>
      </c>
      <c r="K21" s="33">
        <f>+K14/'Volumenanalyse &amp; Prognose'!AZ7</f>
        <v>21.197232360097324</v>
      </c>
      <c r="L21" s="33">
        <f>+L14/'Volumenanalyse &amp; Prognose'!BA7</f>
        <v>20.726542402441684</v>
      </c>
      <c r="M21" s="33">
        <f>+M14/'Volumenanalyse &amp; Prognose'!BB7</f>
        <v>20.964307442709391</v>
      </c>
      <c r="N21" s="33"/>
      <c r="O21" s="33"/>
      <c r="P21" s="33"/>
      <c r="Q21" s="33"/>
      <c r="R21" s="33"/>
      <c r="S21" s="33"/>
      <c r="T21" s="33"/>
      <c r="U21" s="33"/>
      <c r="V21" s="33"/>
    </row>
    <row r="22" spans="1:28" hidden="1" x14ac:dyDescent="0.25">
      <c r="A22" s="34"/>
      <c r="B22" s="30"/>
      <c r="D22" s="30">
        <f>+D21/C21-1</f>
        <v>0.10888400816577803</v>
      </c>
      <c r="E22" s="30">
        <f t="shared" ref="E22:M22" si="10">+E21/D21-1</f>
        <v>2.4694957276177876E-2</v>
      </c>
      <c r="F22" s="30">
        <f t="shared" si="10"/>
        <v>2.1878162467524831E-2</v>
      </c>
      <c r="G22" s="30">
        <f t="shared" si="10"/>
        <v>-1.7738889262735258E-2</v>
      </c>
      <c r="H22" s="30">
        <f t="shared" si="10"/>
        <v>-3.7008676223728942E-2</v>
      </c>
      <c r="I22" s="30">
        <f t="shared" si="10"/>
        <v>-4.778832419223833E-3</v>
      </c>
      <c r="J22" s="30">
        <f t="shared" si="10"/>
        <v>-3.2433995628997847E-2</v>
      </c>
      <c r="K22" s="30">
        <f t="shared" si="10"/>
        <v>-3.6996166856258395E-2</v>
      </c>
      <c r="L22" s="30">
        <f t="shared" si="10"/>
        <v>-2.2205255368228594E-2</v>
      </c>
      <c r="M22" s="30">
        <f t="shared" si="10"/>
        <v>1.1471524562615798E-2</v>
      </c>
      <c r="N22" s="30"/>
      <c r="O22" s="30"/>
      <c r="P22" s="30"/>
      <c r="Q22" s="30"/>
      <c r="R22" s="30"/>
      <c r="S22" s="30"/>
      <c r="T22" s="30"/>
      <c r="U22" s="30"/>
      <c r="V22" s="30"/>
    </row>
    <row r="23" spans="1:28" x14ac:dyDescent="0.25">
      <c r="A23" s="34"/>
      <c r="C23" s="33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</row>
    <row r="24" spans="1:28" ht="30" x14ac:dyDescent="0.25">
      <c r="A24" s="38" t="s">
        <v>242</v>
      </c>
      <c r="B24" s="30"/>
      <c r="C24" s="84">
        <v>330200</v>
      </c>
      <c r="D24" s="84">
        <v>354400</v>
      </c>
      <c r="E24" s="84">
        <v>396200</v>
      </c>
      <c r="F24" s="84">
        <v>420300</v>
      </c>
      <c r="G24" s="84">
        <v>448800</v>
      </c>
      <c r="H24" s="84">
        <v>468500</v>
      </c>
      <c r="I24" s="84">
        <v>473200</v>
      </c>
      <c r="J24" s="84">
        <v>495152</v>
      </c>
      <c r="K24" s="84">
        <v>505292</v>
      </c>
      <c r="L24" s="84">
        <v>558940</v>
      </c>
      <c r="M24" s="84">
        <v>585800</v>
      </c>
      <c r="N24" s="5"/>
      <c r="O24" s="5"/>
      <c r="P24" s="5"/>
      <c r="Q24" s="5"/>
      <c r="R24" s="5"/>
      <c r="S24" s="5"/>
      <c r="T24" s="5"/>
      <c r="U24" s="5"/>
      <c r="V24" s="5"/>
      <c r="W24" s="13"/>
      <c r="X24" s="13"/>
      <c r="Y24" s="13"/>
      <c r="Z24" s="13"/>
      <c r="AA24" s="13"/>
      <c r="AB24" s="13"/>
    </row>
    <row r="25" spans="1:28" x14ac:dyDescent="0.25">
      <c r="A25" s="34" t="s">
        <v>176</v>
      </c>
      <c r="B25" s="30"/>
      <c r="C25" s="10"/>
      <c r="D25" s="9">
        <f t="shared" ref="D25:M25" si="11">IF(C24&lt;&gt;0,D24/C24-1,"n.a.")</f>
        <v>7.3288915808600752E-2</v>
      </c>
      <c r="E25" s="9">
        <f t="shared" si="11"/>
        <v>0.11794582392776531</v>
      </c>
      <c r="F25" s="9">
        <f t="shared" si="11"/>
        <v>6.0827864714790403E-2</v>
      </c>
      <c r="G25" s="9">
        <f t="shared" si="11"/>
        <v>6.78087080656673E-2</v>
      </c>
      <c r="H25" s="9">
        <f t="shared" si="11"/>
        <v>4.3894830659536588E-2</v>
      </c>
      <c r="I25" s="9">
        <f t="shared" si="11"/>
        <v>1.0032017075773725E-2</v>
      </c>
      <c r="J25" s="9">
        <f t="shared" si="11"/>
        <v>4.6390532544378749E-2</v>
      </c>
      <c r="K25" s="9">
        <f t="shared" si="11"/>
        <v>2.0478560118913025E-2</v>
      </c>
      <c r="L25" s="9">
        <f t="shared" si="11"/>
        <v>0.10617227266610207</v>
      </c>
      <c r="M25" s="9">
        <f t="shared" si="11"/>
        <v>4.8055247432640336E-2</v>
      </c>
      <c r="N25" s="9"/>
      <c r="O25" s="9"/>
      <c r="P25" s="9"/>
      <c r="Q25" s="9"/>
      <c r="R25" s="9"/>
      <c r="S25" s="9"/>
      <c r="T25" s="9"/>
      <c r="U25" s="9"/>
      <c r="V25" s="9"/>
      <c r="W25" s="13"/>
      <c r="X25" s="13"/>
      <c r="Y25" s="13"/>
      <c r="Z25" s="13"/>
      <c r="AA25" s="13"/>
      <c r="AB25" s="13"/>
    </row>
    <row r="26" spans="1:28" x14ac:dyDescent="0.25">
      <c r="A26" s="34" t="s">
        <v>123</v>
      </c>
      <c r="B26" s="103">
        <f>CORREL(C24:M24,'Volumenanalyse &amp; Prognose'!AR7:BB7)</f>
        <v>0.97898821376291312</v>
      </c>
      <c r="C26" s="33">
        <f>C24/'Volumenanalyse &amp; Prognose'!AR7</f>
        <v>11.143584170845791</v>
      </c>
      <c r="D26" s="33">
        <f>D24/'Volumenanalyse &amp; Prognose'!AS7</f>
        <v>12.661031602563645</v>
      </c>
      <c r="E26" s="33">
        <f>E24/'Volumenanalyse &amp; Prognose'!AT7</f>
        <v>12.880824736905415</v>
      </c>
      <c r="F26" s="33">
        <f>F24/'Volumenanalyse &amp; Prognose'!AU7</f>
        <v>12.912402726873344</v>
      </c>
      <c r="G26" s="33">
        <f>G24/'Volumenanalyse &amp; Prognose'!AV7</f>
        <v>12.773660302605963</v>
      </c>
      <c r="H26" s="33">
        <f>H24/'Volumenanalyse &amp; Prognose'!AW7</f>
        <v>12.26722386308888</v>
      </c>
      <c r="I26" s="33">
        <f>I24/'Volumenanalyse &amp; Prognose'!AX7</f>
        <v>12.205250424294949</v>
      </c>
      <c r="J26" s="33">
        <f>J24/'Volumenanalyse &amp; Prognose'!AY7</f>
        <v>12.295223220160956</v>
      </c>
      <c r="K26" s="33">
        <f>K24/'Volumenanalyse &amp; Prognose'!AZ7</f>
        <v>11.821355043982781</v>
      </c>
      <c r="L26" s="33">
        <f>L24/'Volumenanalyse &amp; Prognose'!BA7</f>
        <v>12.185306300414213</v>
      </c>
      <c r="M26" s="33">
        <f>M24/'Volumenanalyse &amp; Prognose'!BB7</f>
        <v>11.879943216386129</v>
      </c>
      <c r="N26" s="33"/>
      <c r="O26" s="33"/>
      <c r="P26" s="33"/>
      <c r="Q26" s="33"/>
      <c r="R26" s="33"/>
      <c r="S26" s="33"/>
      <c r="T26" s="33"/>
      <c r="U26" s="33"/>
      <c r="V26" s="33"/>
      <c r="W26" s="13"/>
      <c r="X26" s="13"/>
      <c r="Y26" s="13"/>
      <c r="Z26" s="13"/>
      <c r="AA26" s="13"/>
      <c r="AB26" s="13"/>
    </row>
    <row r="27" spans="1:28" hidden="1" x14ac:dyDescent="0.25">
      <c r="A27" s="34"/>
      <c r="B27" s="30"/>
      <c r="D27" s="30">
        <f>+D26/C26-1</f>
        <v>0.13617229505815986</v>
      </c>
      <c r="E27" s="30">
        <f t="shared" ref="E27:M27" si="12">+E26/D26-1</f>
        <v>1.7359812473516589E-2</v>
      </c>
      <c r="F27" s="30">
        <f t="shared" si="12"/>
        <v>2.4515503170734476E-3</v>
      </c>
      <c r="G27" s="30">
        <f t="shared" si="12"/>
        <v>-1.074489598892614E-2</v>
      </c>
      <c r="H27" s="30">
        <f t="shared" si="12"/>
        <v>-3.9646931851926914E-2</v>
      </c>
      <c r="I27" s="30">
        <f t="shared" si="12"/>
        <v>-5.0519530323730466E-3</v>
      </c>
      <c r="J27" s="30">
        <f t="shared" si="12"/>
        <v>7.3716468518263412E-3</v>
      </c>
      <c r="K27" s="30">
        <f t="shared" si="12"/>
        <v>-3.8540835549952024E-2</v>
      </c>
      <c r="L27" s="30">
        <f t="shared" si="12"/>
        <v>3.0787608956613477E-2</v>
      </c>
      <c r="M27" s="30">
        <f t="shared" si="12"/>
        <v>-2.5059943221755865E-2</v>
      </c>
      <c r="N27" s="30"/>
      <c r="O27" s="30"/>
      <c r="P27" s="30"/>
      <c r="Q27" s="30"/>
      <c r="R27" s="30"/>
      <c r="S27" s="30"/>
      <c r="T27" s="30"/>
      <c r="U27" s="30"/>
      <c r="V27" s="30"/>
      <c r="W27" s="13"/>
      <c r="X27" s="13"/>
      <c r="Y27" s="13"/>
      <c r="Z27" s="13"/>
      <c r="AA27" s="13"/>
      <c r="AB27" s="13"/>
    </row>
    <row r="28" spans="1:28" x14ac:dyDescent="0.25">
      <c r="N28" s="5"/>
      <c r="O28" s="5"/>
      <c r="P28" s="5"/>
      <c r="Q28" s="5"/>
      <c r="R28" s="5"/>
      <c r="S28" s="5"/>
      <c r="T28" s="5"/>
      <c r="U28" s="5"/>
      <c r="V28" s="5"/>
    </row>
    <row r="29" spans="1:28" ht="30" customHeight="1" x14ac:dyDescent="0.25">
      <c r="A29" s="38" t="s">
        <v>224</v>
      </c>
      <c r="B29" s="30"/>
      <c r="C29" s="85">
        <v>221800</v>
      </c>
      <c r="D29" s="85">
        <v>265700</v>
      </c>
      <c r="E29" s="85">
        <v>283500</v>
      </c>
      <c r="F29" s="85">
        <v>260700</v>
      </c>
      <c r="G29" s="85">
        <v>331400</v>
      </c>
      <c r="H29" s="85">
        <v>312800</v>
      </c>
      <c r="I29" s="85">
        <v>268300</v>
      </c>
      <c r="J29" s="85">
        <v>243110</v>
      </c>
      <c r="K29" s="84">
        <v>249013</v>
      </c>
      <c r="L29" s="84">
        <v>260529</v>
      </c>
      <c r="M29" s="84">
        <v>231000</v>
      </c>
      <c r="N29" s="9"/>
      <c r="O29" s="9"/>
      <c r="P29" s="9"/>
      <c r="Q29" s="9"/>
      <c r="R29" s="9"/>
      <c r="S29" s="9"/>
      <c r="T29" s="9"/>
      <c r="U29" s="9"/>
      <c r="V29" s="9"/>
      <c r="W29" s="13"/>
      <c r="X29" s="13"/>
      <c r="Y29" s="13"/>
      <c r="Z29" s="13"/>
      <c r="AA29" s="13"/>
      <c r="AB29" s="13"/>
    </row>
    <row r="30" spans="1:28" s="6" customFormat="1" x14ac:dyDescent="0.25">
      <c r="A30" s="34" t="s">
        <v>176</v>
      </c>
      <c r="B30" s="30"/>
      <c r="C30" s="10"/>
      <c r="D30" s="9">
        <f t="shared" ref="D30:M30" si="13">IF(C29&lt;&gt;0,D29/C29-1,"n.a.")</f>
        <v>0.19792605951307474</v>
      </c>
      <c r="E30" s="9">
        <f t="shared" si="13"/>
        <v>6.6992849077907479E-2</v>
      </c>
      <c r="F30" s="9">
        <f t="shared" si="13"/>
        <v>-8.0423280423280397E-2</v>
      </c>
      <c r="G30" s="9">
        <f t="shared" si="13"/>
        <v>0.27119294207901801</v>
      </c>
      <c r="H30" s="9">
        <f t="shared" si="13"/>
        <v>-5.6125528062764052E-2</v>
      </c>
      <c r="I30" s="9">
        <f t="shared" si="13"/>
        <v>-0.14226342710997442</v>
      </c>
      <c r="J30" s="9">
        <f t="shared" si="13"/>
        <v>-9.3887439433469999E-2</v>
      </c>
      <c r="K30" s="9">
        <f t="shared" si="13"/>
        <v>2.4281189584961504E-2</v>
      </c>
      <c r="L30" s="9">
        <f t="shared" si="13"/>
        <v>4.6246581503776918E-2</v>
      </c>
      <c r="M30" s="9">
        <f t="shared" si="13"/>
        <v>-0.11334246859274788</v>
      </c>
      <c r="N30" s="7"/>
      <c r="O30" s="7"/>
      <c r="P30" s="7"/>
      <c r="Q30" s="7"/>
      <c r="R30" s="7"/>
      <c r="S30" s="7"/>
      <c r="T30" s="7"/>
      <c r="U30" s="7"/>
      <c r="V30" s="7"/>
    </row>
    <row r="31" spans="1:28" x14ac:dyDescent="0.25">
      <c r="A31" s="28" t="s">
        <v>129</v>
      </c>
      <c r="B31" s="30"/>
      <c r="C31" s="82">
        <f t="shared" ref="C31:M31" si="14">C24+C29</f>
        <v>552000</v>
      </c>
      <c r="D31" s="82">
        <f t="shared" si="14"/>
        <v>620100</v>
      </c>
      <c r="E31" s="82">
        <f t="shared" si="14"/>
        <v>679700</v>
      </c>
      <c r="F31" s="82">
        <f t="shared" si="14"/>
        <v>681000</v>
      </c>
      <c r="G31" s="82">
        <f t="shared" si="14"/>
        <v>780200</v>
      </c>
      <c r="H31" s="82">
        <f t="shared" si="14"/>
        <v>781300</v>
      </c>
      <c r="I31" s="82">
        <f t="shared" si="14"/>
        <v>741500</v>
      </c>
      <c r="J31" s="82">
        <f t="shared" si="14"/>
        <v>738262</v>
      </c>
      <c r="K31" s="82">
        <f t="shared" si="14"/>
        <v>754305</v>
      </c>
      <c r="L31" s="82">
        <f t="shared" si="14"/>
        <v>819469</v>
      </c>
      <c r="M31" s="82">
        <f t="shared" si="14"/>
        <v>816800</v>
      </c>
      <c r="N31" s="15"/>
      <c r="O31" s="15"/>
      <c r="P31" s="15"/>
      <c r="Q31" s="15"/>
      <c r="R31" s="15"/>
      <c r="S31" s="15"/>
      <c r="T31" s="15"/>
      <c r="U31" s="15"/>
      <c r="V31" s="15"/>
    </row>
    <row r="32" spans="1:28" s="6" customFormat="1" x14ac:dyDescent="0.25">
      <c r="A32" s="34"/>
      <c r="B32" s="4"/>
      <c r="C32" s="85"/>
      <c r="D32" s="85"/>
      <c r="E32" s="85"/>
      <c r="F32" s="85"/>
      <c r="G32" s="85"/>
      <c r="H32" s="85"/>
      <c r="I32" s="85"/>
      <c r="J32" s="84"/>
      <c r="K32" s="84"/>
      <c r="L32" s="84"/>
      <c r="M32" s="84"/>
      <c r="N32" s="7"/>
      <c r="O32" s="7"/>
      <c r="P32" s="7"/>
      <c r="Q32" s="7"/>
      <c r="R32" s="7"/>
      <c r="S32" s="7"/>
      <c r="T32" s="7"/>
      <c r="U32" s="7"/>
      <c r="V32" s="7"/>
    </row>
    <row r="33" spans="1:28" x14ac:dyDescent="0.25">
      <c r="A33" s="28" t="s">
        <v>37</v>
      </c>
      <c r="B33" s="6"/>
      <c r="C33" s="82">
        <f t="shared" ref="C33:M33" si="15">C4+C14+C31</f>
        <v>1707100</v>
      </c>
      <c r="D33" s="82">
        <f t="shared" si="15"/>
        <v>1818700</v>
      </c>
      <c r="E33" s="82">
        <f t="shared" si="15"/>
        <v>2003600</v>
      </c>
      <c r="F33" s="82">
        <f t="shared" si="15"/>
        <v>2103800</v>
      </c>
      <c r="G33" s="82">
        <f t="shared" si="15"/>
        <v>2294900</v>
      </c>
      <c r="H33" s="82">
        <f t="shared" si="15"/>
        <v>2368300</v>
      </c>
      <c r="I33" s="82">
        <f t="shared" si="15"/>
        <v>2365600</v>
      </c>
      <c r="J33" s="82">
        <f t="shared" si="15"/>
        <v>2376700</v>
      </c>
      <c r="K33" s="82">
        <f t="shared" si="15"/>
        <v>2461359</v>
      </c>
      <c r="L33" s="82">
        <f t="shared" si="15"/>
        <v>2621162</v>
      </c>
      <c r="M33" s="82">
        <f t="shared" si="15"/>
        <v>2774100</v>
      </c>
      <c r="N33" s="9"/>
      <c r="O33" s="9"/>
      <c r="P33" s="9"/>
      <c r="Q33" s="9"/>
      <c r="R33" s="9"/>
      <c r="S33" s="9"/>
      <c r="T33" s="9"/>
      <c r="U33" s="9"/>
      <c r="V33" s="9"/>
      <c r="W33" s="13"/>
      <c r="X33" s="13"/>
      <c r="Y33" s="13"/>
      <c r="Z33" s="13"/>
      <c r="AA33" s="13"/>
      <c r="AB33" s="13"/>
    </row>
    <row r="34" spans="1:28" x14ac:dyDescent="0.25">
      <c r="A34" s="34" t="s">
        <v>176</v>
      </c>
      <c r="B34" s="10"/>
      <c r="C34" s="10"/>
      <c r="D34" s="9">
        <f t="shared" ref="D34:M34" si="16">IF(C33&lt;&gt;0,D33/C33-1,"n.a.")</f>
        <v>6.5374026126178819E-2</v>
      </c>
      <c r="E34" s="9">
        <f t="shared" si="16"/>
        <v>0.10166602518282297</v>
      </c>
      <c r="F34" s="9">
        <f t="shared" si="16"/>
        <v>5.000998203234186E-2</v>
      </c>
      <c r="G34" s="9">
        <f t="shared" si="16"/>
        <v>9.0835630763380637E-2</v>
      </c>
      <c r="H34" s="9">
        <f t="shared" si="16"/>
        <v>3.1983964442895196E-2</v>
      </c>
      <c r="I34" s="9">
        <f t="shared" si="16"/>
        <v>-1.1400582696449169E-3</v>
      </c>
      <c r="J34" s="9">
        <f t="shared" si="16"/>
        <v>4.6922556645248026E-3</v>
      </c>
      <c r="K34" s="9">
        <f t="shared" si="16"/>
        <v>3.5620398030883127E-2</v>
      </c>
      <c r="L34" s="9">
        <f t="shared" si="16"/>
        <v>6.4924702166567316E-2</v>
      </c>
      <c r="M34" s="9">
        <f t="shared" si="16"/>
        <v>5.8347404700663352E-2</v>
      </c>
      <c r="N34" s="12"/>
      <c r="O34" s="12"/>
      <c r="P34" s="12"/>
      <c r="Q34" s="12"/>
      <c r="R34" s="12"/>
      <c r="S34" s="12"/>
      <c r="T34" s="12"/>
      <c r="U34" s="12"/>
      <c r="V34" s="12"/>
    </row>
    <row r="35" spans="1:28" x14ac:dyDescent="0.25"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15"/>
      <c r="O35" s="15"/>
      <c r="P35" s="15"/>
      <c r="Q35" s="15"/>
      <c r="R35" s="15"/>
      <c r="S35" s="15"/>
      <c r="T35" s="15"/>
      <c r="U35" s="15"/>
      <c r="V35" s="15"/>
      <c r="W35" s="32"/>
    </row>
    <row r="36" spans="1:28" s="6" customFormat="1" ht="14.25" x14ac:dyDescent="0.2">
      <c r="K36" s="27"/>
      <c r="L36" s="27"/>
      <c r="M36" s="27"/>
      <c r="N36" s="7"/>
      <c r="O36" s="7"/>
      <c r="P36" s="7"/>
      <c r="Q36" s="7"/>
      <c r="R36" s="7"/>
      <c r="S36" s="7"/>
      <c r="T36" s="7"/>
      <c r="U36" s="7"/>
      <c r="V36" s="7"/>
    </row>
    <row r="37" spans="1:28" x14ac:dyDescent="0.25">
      <c r="A37" s="146" t="s">
        <v>255</v>
      </c>
      <c r="B37" s="10"/>
      <c r="C37" s="10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13"/>
      <c r="X37" s="13"/>
      <c r="Y37" s="13"/>
      <c r="Z37" s="13"/>
      <c r="AA37" s="13"/>
      <c r="AB37" s="13"/>
    </row>
    <row r="38" spans="1:28" x14ac:dyDescent="0.25"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</row>
    <row r="39" spans="1:28" x14ac:dyDescent="0.25">
      <c r="A39" s="6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8" x14ac:dyDescent="0.25"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1:28" x14ac:dyDescent="0.25">
      <c r="A41" s="6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8" x14ac:dyDescent="0.25"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1:28" x14ac:dyDescent="0.25">
      <c r="A43" s="6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8" x14ac:dyDescent="0.25"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8" x14ac:dyDescent="0.25"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</sheetData>
  <printOptions headings="1" gridLines="1"/>
  <pageMargins left="0.59055118110236227" right="0.59055118110236227" top="0.59055118110236227" bottom="0.59055118110236227" header="0.51181102362204722" footer="0.51181102362204722"/>
  <pageSetup paperSize="9" orientation="landscape" r:id="rId1"/>
  <headerFooter alignWithMargins="0"/>
  <ignoredErrors>
    <ignoredError sqref="B18:C18 B26" formulaRange="1"/>
    <ignoredError sqref="D18:M18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5">
    <pageSetUpPr fitToPage="1"/>
  </sheetPr>
  <dimension ref="A1:T25"/>
  <sheetViews>
    <sheetView workbookViewId="0"/>
  </sheetViews>
  <sheetFormatPr baseColWidth="10" defaultColWidth="11.42578125" defaultRowHeight="15" x14ac:dyDescent="0.25"/>
  <cols>
    <col min="1" max="1" width="32.85546875" style="4" bestFit="1" customWidth="1"/>
    <col min="2" max="4" width="5.140625" style="4" hidden="1" customWidth="1"/>
    <col min="5" max="14" width="8.7109375" style="4" customWidth="1"/>
    <col min="15" max="36" width="11.42578125" style="4" customWidth="1"/>
    <col min="37" max="16384" width="11.42578125" style="4"/>
  </cols>
  <sheetData>
    <row r="1" spans="1:20" s="2" customFormat="1" ht="14.25" x14ac:dyDescent="0.2">
      <c r="A1" s="2" t="s">
        <v>0</v>
      </c>
    </row>
    <row r="2" spans="1:20" s="2" customFormat="1" ht="14.25" x14ac:dyDescent="0.2"/>
    <row r="3" spans="1:20" s="1" customFormat="1" x14ac:dyDescent="0.25">
      <c r="A3" s="2" t="str">
        <f>+IF(trend="x","Trendprognose","BIP-basierte Prognose")</f>
        <v>Trendprognose</v>
      </c>
    </row>
    <row r="4" spans="1:20" s="2" customFormat="1" x14ac:dyDescent="0.25">
      <c r="A4" s="20" t="s">
        <v>230</v>
      </c>
      <c r="B4" s="20">
        <f>C4-1</f>
        <v>-3</v>
      </c>
      <c r="C4" s="91">
        <v>-2</v>
      </c>
      <c r="D4" s="91">
        <v>-1</v>
      </c>
      <c r="E4" s="91">
        <v>0</v>
      </c>
      <c r="F4" s="91">
        <v>1</v>
      </c>
      <c r="G4" s="91">
        <v>2</v>
      </c>
      <c r="H4" s="91">
        <v>3</v>
      </c>
      <c r="I4" s="91">
        <v>4</v>
      </c>
      <c r="J4" s="91">
        <v>5</v>
      </c>
      <c r="K4" s="91">
        <v>6</v>
      </c>
      <c r="L4" s="91">
        <v>7</v>
      </c>
      <c r="M4" s="91">
        <v>8</v>
      </c>
      <c r="N4" s="91">
        <v>9</v>
      </c>
      <c r="O4" s="3"/>
    </row>
    <row r="5" spans="1:20" s="6" customFormat="1" x14ac:dyDescent="0.25">
      <c r="A5" s="4" t="s">
        <v>127</v>
      </c>
      <c r="B5" s="84">
        <f>Erlösanalyse!J4</f>
        <v>751990</v>
      </c>
      <c r="C5" s="84">
        <f>Erlösanalyse!K4</f>
        <v>800999.5</v>
      </c>
      <c r="D5" s="84">
        <f>Erlösanalyse!L4</f>
        <v>850966.5</v>
      </c>
      <c r="E5" s="84">
        <f>Erlösanalyse!M4</f>
        <v>923550</v>
      </c>
      <c r="F5" s="84">
        <f>F6*(IF(trend="x",'Volumenanalyse &amp; Prognose'!E152,'Volumenanalyse &amp; Prognose'!E160))</f>
        <v>927111.85273078596</v>
      </c>
      <c r="G5" s="84">
        <f>G6*(IF(trend="x",'Volumenanalyse &amp; Prognose'!F152,'Volumenanalyse &amp; Prognose'!F160))</f>
        <v>971593.94952006324</v>
      </c>
      <c r="H5" s="84">
        <f>H6*(IF(trend="x",'Volumenanalyse &amp; Prognose'!G152,'Volumenanalyse &amp; Prognose'!G160))</f>
        <v>1017484.4854398191</v>
      </c>
      <c r="I5" s="84">
        <f>I6*(IF(trend="x",'Volumenanalyse &amp; Prognose'!H152,'Volumenanalyse &amp; Prognose'!H160))</f>
        <v>1064822.0052165573</v>
      </c>
      <c r="J5" s="84">
        <f>J6*(IF(trend="x",'Volumenanalyse &amp; Prognose'!I152,'Volumenanalyse &amp; Prognose'!I160))</f>
        <v>1113646.0319901889</v>
      </c>
      <c r="K5" s="84">
        <f>K6*(IF(trend="x",'Volumenanalyse &amp; Prognose'!J152,'Volumenanalyse &amp; Prognose'!J160))</f>
        <v>1163997.091032679</v>
      </c>
      <c r="L5" s="84">
        <f>L6*(IF(trend="x",'Volumenanalyse &amp; Prognose'!K152,'Volumenanalyse &amp; Prognose'!K160))</f>
        <v>1215916.734024073</v>
      </c>
      <c r="M5" s="84">
        <f>M6*(IF(trend="x",'Volumenanalyse &amp; Prognose'!L152,'Volumenanalyse &amp; Prognose'!L160))</f>
        <v>1269447.5638987096</v>
      </c>
      <c r="N5" s="84">
        <f>N6*(IF(trend="x",'Volumenanalyse &amp; Prognose'!M152,'Volumenanalyse &amp; Prognose'!M160))</f>
        <v>1324633.2602747218</v>
      </c>
    </row>
    <row r="6" spans="1:20" x14ac:dyDescent="0.25">
      <c r="A6" s="4" t="s">
        <v>120</v>
      </c>
      <c r="B6" s="33">
        <f>B5/'Volumenanalyse &amp; Prognose'!AY4</f>
        <v>1.9177498782263638</v>
      </c>
      <c r="C6" s="33">
        <f>C5/'Volumenanalyse &amp; Prognose'!AZ4</f>
        <v>1.9239579755433804</v>
      </c>
      <c r="D6" s="33">
        <f>D5/'Volumenanalyse &amp; Prognose'!BA4</f>
        <v>1.9380097154816862</v>
      </c>
      <c r="E6" s="33">
        <f>E5/'Volumenanalyse &amp; Prognose'!BB4</f>
        <v>2.0164847161572053</v>
      </c>
      <c r="F6" s="33">
        <f>E6*(1+Annahmen!C$15)</f>
        <v>2.0467319868995633</v>
      </c>
      <c r="G6" s="33">
        <f>F6*(1+Annahmen!$D$15)</f>
        <v>2.0876666266375548</v>
      </c>
      <c r="H6" s="33">
        <f>G6*(1+Annahmen!$D$15)</f>
        <v>2.1294199591703058</v>
      </c>
      <c r="I6" s="33">
        <f>H6*(1+Annahmen!$D$15)</f>
        <v>2.172008358353712</v>
      </c>
      <c r="J6" s="33">
        <f>I6*(1+Annahmen!$D$15)</f>
        <v>2.2154485255207863</v>
      </c>
      <c r="K6" s="33">
        <f>J6*(1+Annahmen!$D$15)</f>
        <v>2.2597574960312019</v>
      </c>
      <c r="L6" s="33">
        <f>K6*(1+Annahmen!$D$15)</f>
        <v>2.3049526459518259</v>
      </c>
      <c r="M6" s="33">
        <f>L6*(1+Annahmen!$D$15)</f>
        <v>2.3510516988708625</v>
      </c>
      <c r="N6" s="33">
        <f>M6*(1+Annahmen!$D$15)</f>
        <v>2.3980727328482798</v>
      </c>
    </row>
    <row r="7" spans="1:20" x14ac:dyDescent="0.25"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</row>
    <row r="8" spans="1:20" s="6" customFormat="1" x14ac:dyDescent="0.25">
      <c r="A8" s="4" t="s">
        <v>128</v>
      </c>
      <c r="B8" s="84">
        <f>Erlösanalyse!J14</f>
        <v>886448</v>
      </c>
      <c r="C8" s="84">
        <f>Erlösanalyse!K14</f>
        <v>906054.5</v>
      </c>
      <c r="D8" s="84">
        <f>Erlösanalyse!L14</f>
        <v>950726.5</v>
      </c>
      <c r="E8" s="84">
        <f>Erlösanalyse!M14</f>
        <v>1033750</v>
      </c>
      <c r="F8" s="84">
        <f>F9*(IF(trend="x",'Volumenanalyse &amp; Prognose'!E154,'Volumenanalyse &amp; Prognose'!E162))</f>
        <v>1130597.8933659655</v>
      </c>
      <c r="G8" s="84">
        <f>G9*(IF(trend="x",'Volumenanalyse &amp; Prognose'!F154,'Volumenanalyse &amp; Prognose'!F162))</f>
        <v>1191180.7854214252</v>
      </c>
      <c r="H8" s="84">
        <f>H9*(IF(trend="x",'Volumenanalyse &amp; Prognose'!G154,'Volumenanalyse &amp; Prognose'!G162))</f>
        <v>1253734.7540017571</v>
      </c>
      <c r="I8" s="84">
        <f>I9*(IF(trend="x",'Volumenanalyse &amp; Prognose'!H154,'Volumenanalyse &amp; Prognose'!H162))</f>
        <v>1318314.4090111337</v>
      </c>
      <c r="J8" s="84">
        <f>J9*(IF(trend="x",'Volumenanalyse &amp; Prognose'!I154,'Volumenanalyse &amp; Prognose'!I162))</f>
        <v>1384975.7563192847</v>
      </c>
      <c r="K8" s="84">
        <f>K9*(IF(trend="x",'Volumenanalyse &amp; Prognose'!J154,'Volumenanalyse &amp; Prognose'!J162))</f>
        <v>1453776.2317561575</v>
      </c>
      <c r="L8" s="84">
        <f>L9*(IF(trend="x",'Volumenanalyse &amp; Prognose'!K154,'Volumenanalyse &amp; Prognose'!K162))</f>
        <v>1524774.735907977</v>
      </c>
      <c r="M8" s="84">
        <f>M9*(IF(trend="x",'Volumenanalyse &amp; Prognose'!L154,'Volumenanalyse &amp; Prognose'!L162))</f>
        <v>1598031.6697331672</v>
      </c>
      <c r="N8" s="84">
        <f>N9*(IF(trend="x",'Volumenanalyse &amp; Prognose'!M154,'Volumenanalyse &amp; Prognose'!M162))</f>
        <v>1673608.9710170019</v>
      </c>
    </row>
    <row r="9" spans="1:20" x14ac:dyDescent="0.25">
      <c r="A9" s="4" t="s">
        <v>122</v>
      </c>
      <c r="B9" s="92">
        <f>Erlösanalyse!C18</f>
        <v>148.98484054895749</v>
      </c>
      <c r="C9" s="92">
        <f>Erlösanalyse!D18</f>
        <v>166.39855707743661</v>
      </c>
      <c r="D9" s="92">
        <f>Erlösanalyse!E18</f>
        <v>173.52441769371177</v>
      </c>
      <c r="E9" s="92">
        <f>Erlösanalyse!F18</f>
        <v>177.42345520312881</v>
      </c>
      <c r="F9" s="92">
        <f>E9*(1+Annahmen!C$15)</f>
        <v>180.08480703117573</v>
      </c>
      <c r="G9" s="92">
        <f>F9*(1+Annahmen!$D$15)</f>
        <v>183.68650317179925</v>
      </c>
      <c r="H9" s="92">
        <f>G9*(1+Annahmen!$D$15)</f>
        <v>187.36023323523523</v>
      </c>
      <c r="I9" s="92">
        <f>H9*(1+Annahmen!$D$15)</f>
        <v>191.10743789993992</v>
      </c>
      <c r="J9" s="92">
        <f>I9*(1+Annahmen!$D$15)</f>
        <v>194.92958665793873</v>
      </c>
      <c r="K9" s="92">
        <f>J9*(1+Annahmen!$D$15)</f>
        <v>198.82817839109751</v>
      </c>
      <c r="L9" s="92">
        <f>K9*(1+Annahmen!$D$15)</f>
        <v>202.80474195891946</v>
      </c>
      <c r="M9" s="92">
        <f>L9*(1+Annahmen!$D$15)</f>
        <v>206.86083679809786</v>
      </c>
      <c r="N9" s="92">
        <f>M9*(1+Annahmen!$D$15)</f>
        <v>210.99805353405984</v>
      </c>
    </row>
    <row r="10" spans="1:20" x14ac:dyDescent="0.25"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1:20" x14ac:dyDescent="0.25">
      <c r="A11" s="4" t="s">
        <v>121</v>
      </c>
      <c r="B11" s="84">
        <f>Erlösanalyse!J24</f>
        <v>495152</v>
      </c>
      <c r="C11" s="84">
        <f>Erlösanalyse!K24</f>
        <v>505292</v>
      </c>
      <c r="D11" s="84">
        <f>Erlösanalyse!L24</f>
        <v>558940</v>
      </c>
      <c r="E11" s="84">
        <f>Erlösanalyse!M24</f>
        <v>585800</v>
      </c>
      <c r="F11" s="84">
        <f>F12*(IF(trend="x",'Volumenanalyse &amp; Prognose'!E153,'Volumenanalyse &amp; Prognose'!E161))</f>
        <v>567306.85417100252</v>
      </c>
      <c r="G11" s="84">
        <f>G12*(IF(trend="x",'Volumenanalyse &amp; Prognose'!F153,'Volumenanalyse &amp; Prognose'!F161))</f>
        <v>598420.21109508164</v>
      </c>
      <c r="H11" s="84">
        <f>H12*(IF(trend="x",'Volumenanalyse &amp; Prognose'!G153,'Volumenanalyse &amp; Prognose'!G161))</f>
        <v>630551.17955445545</v>
      </c>
      <c r="I11" s="84">
        <f>I12*(IF(trend="x",'Volumenanalyse &amp; Prognose'!H153,'Volumenanalyse &amp; Prognose'!H161))</f>
        <v>663728.01866776624</v>
      </c>
      <c r="J11" s="84">
        <f>J12*(IF(trend="x",'Volumenanalyse &amp; Prognose'!I153,'Volumenanalyse &amp; Prognose'!I161))</f>
        <v>697979.71087378764</v>
      </c>
      <c r="K11" s="84">
        <f>K12*(IF(trend="x",'Volumenanalyse &amp; Prognose'!J153,'Volumenanalyse &amp; Prognose'!J161))</f>
        <v>733335.97956058278</v>
      </c>
      <c r="L11" s="84">
        <f>L12*(IF(trend="x",'Volumenanalyse &amp; Prognose'!K153,'Volumenanalyse &amp; Prognose'!K161))</f>
        <v>769827.30711050029</v>
      </c>
      <c r="M11" s="84">
        <f>M12*(IF(trend="x",'Volumenanalyse &amp; Prognose'!L153,'Volumenanalyse &amp; Prognose'!L161))</f>
        <v>807484.95337059023</v>
      </c>
      <c r="N11" s="84">
        <f>N12*(IF(trend="x",'Volumenanalyse &amp; Prognose'!M153,'Volumenanalyse &amp; Prognose'!M161))</f>
        <v>846340.97455823945</v>
      </c>
      <c r="O11" s="13"/>
      <c r="P11" s="13"/>
      <c r="Q11" s="13"/>
      <c r="R11" s="13"/>
      <c r="S11" s="13"/>
      <c r="T11" s="13"/>
    </row>
    <row r="12" spans="1:20" x14ac:dyDescent="0.25">
      <c r="A12" s="4" t="s">
        <v>123</v>
      </c>
      <c r="B12" s="33">
        <f>B11/'Volumenanalyse &amp; Prognose'!AY7</f>
        <v>12.295223220160956</v>
      </c>
      <c r="C12" s="33">
        <f>C11/'Volumenanalyse &amp; Prognose'!AZ7</f>
        <v>11.821355043982781</v>
      </c>
      <c r="D12" s="33">
        <f>D11/'Volumenanalyse &amp; Prognose'!BA7</f>
        <v>12.185306300414213</v>
      </c>
      <c r="E12" s="33">
        <f>E11/'Volumenanalyse &amp; Prognose'!BB7</f>
        <v>11.879943216386129</v>
      </c>
      <c r="F12" s="33">
        <f>E12*(1+Annahmen!C$15)</f>
        <v>12.058142364631919</v>
      </c>
      <c r="G12" s="33">
        <f>F12*(1+Annahmen!$D15)</f>
        <v>12.299305211924558</v>
      </c>
      <c r="H12" s="33">
        <f>G12*(1+Annahmen!$D15)</f>
        <v>12.54529131616305</v>
      </c>
      <c r="I12" s="33">
        <f>H12*(1+Annahmen!$D15)</f>
        <v>12.796197142486312</v>
      </c>
      <c r="J12" s="33">
        <f>I12*(1+Annahmen!$D15)</f>
        <v>13.052121085336038</v>
      </c>
      <c r="K12" s="33">
        <f>J12*(1+Annahmen!$D15)</f>
        <v>13.313163507042759</v>
      </c>
      <c r="L12" s="33">
        <f>K12*(1+Annahmen!$D15)</f>
        <v>13.579426777183615</v>
      </c>
      <c r="M12" s="33">
        <f>L12*(1+Annahmen!$D15)</f>
        <v>13.851015312727288</v>
      </c>
      <c r="N12" s="33">
        <f>M12*(1+Annahmen!$D15)</f>
        <v>14.128035618981833</v>
      </c>
      <c r="O12" s="13"/>
      <c r="P12" s="13"/>
      <c r="Q12" s="13"/>
      <c r="R12" s="13"/>
      <c r="S12" s="13"/>
      <c r="T12" s="13"/>
    </row>
    <row r="13" spans="1:20" ht="30" x14ac:dyDescent="0.25">
      <c r="A13" s="101" t="s">
        <v>222</v>
      </c>
      <c r="B13" s="84">
        <f>Erlösanalyse!J29</f>
        <v>243110</v>
      </c>
      <c r="C13" s="84">
        <f>Erlösanalyse!K29</f>
        <v>249013</v>
      </c>
      <c r="D13" s="84">
        <f>Erlösanalyse!L29</f>
        <v>260529</v>
      </c>
      <c r="E13" s="84">
        <f>Erlösanalyse!M29</f>
        <v>231000</v>
      </c>
      <c r="F13" s="84">
        <f>E13*(1+Annahmen!C15)</f>
        <v>234464.99999999997</v>
      </c>
      <c r="G13" s="84">
        <f>F13*(1+Annahmen!$D$15)</f>
        <v>239154.3</v>
      </c>
      <c r="H13" s="84">
        <f>G13*(1+Annahmen!$D$15)</f>
        <v>243937.386</v>
      </c>
      <c r="I13" s="84">
        <f>H13*(1+Annahmen!$D$15)</f>
        <v>248816.13372000001</v>
      </c>
      <c r="J13" s="84">
        <f>I13*(1+Annahmen!$D$15)</f>
        <v>253792.45639440001</v>
      </c>
      <c r="K13" s="84">
        <f>J13*(1+Annahmen!$D$15)</f>
        <v>258868.30552228802</v>
      </c>
      <c r="L13" s="84">
        <f>K13*(1+Annahmen!$D$15)</f>
        <v>264045.67163273378</v>
      </c>
      <c r="M13" s="84">
        <f>L13*(1+Annahmen!$D$15)</f>
        <v>269326.58506538847</v>
      </c>
      <c r="N13" s="84">
        <f>M13*(1+Annahmen!$D$15)</f>
        <v>274713.11676669627</v>
      </c>
    </row>
    <row r="14" spans="1:20" s="6" customFormat="1" x14ac:dyDescent="0.25">
      <c r="A14" s="4" t="s">
        <v>129</v>
      </c>
      <c r="B14" s="84">
        <f t="shared" ref="B14:N14" si="0">B11+B13</f>
        <v>738262</v>
      </c>
      <c r="C14" s="84">
        <f t="shared" si="0"/>
        <v>754305</v>
      </c>
      <c r="D14" s="84">
        <f t="shared" si="0"/>
        <v>819469</v>
      </c>
      <c r="E14" s="84">
        <f t="shared" si="0"/>
        <v>816800</v>
      </c>
      <c r="F14" s="84">
        <f t="shared" si="0"/>
        <v>801771.85417100252</v>
      </c>
      <c r="G14" s="84">
        <f t="shared" si="0"/>
        <v>837574.51109508169</v>
      </c>
      <c r="H14" s="84">
        <f t="shared" si="0"/>
        <v>874488.56555445539</v>
      </c>
      <c r="I14" s="84">
        <f t="shared" si="0"/>
        <v>912544.15238776628</v>
      </c>
      <c r="J14" s="84">
        <f t="shared" si="0"/>
        <v>951772.16726818762</v>
      </c>
      <c r="K14" s="84">
        <f t="shared" si="0"/>
        <v>992204.28508287086</v>
      </c>
      <c r="L14" s="84">
        <f t="shared" si="0"/>
        <v>1033872.9787432341</v>
      </c>
      <c r="M14" s="84">
        <f t="shared" si="0"/>
        <v>1076811.5384359788</v>
      </c>
      <c r="N14" s="84">
        <f t="shared" si="0"/>
        <v>1121054.0913249357</v>
      </c>
    </row>
    <row r="15" spans="1:20" x14ac:dyDescent="0.25"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</row>
    <row r="16" spans="1:20" s="6" customFormat="1" x14ac:dyDescent="0.25">
      <c r="A16" s="4" t="s">
        <v>37</v>
      </c>
      <c r="B16" s="84">
        <f t="shared" ref="B16:N16" si="1">B5+B8+B14</f>
        <v>2376700</v>
      </c>
      <c r="C16" s="84">
        <f t="shared" si="1"/>
        <v>2461359</v>
      </c>
      <c r="D16" s="84">
        <f t="shared" si="1"/>
        <v>2621162</v>
      </c>
      <c r="E16" s="84">
        <f>E5+E8+E14</f>
        <v>2774100</v>
      </c>
      <c r="F16" s="84">
        <f t="shared" si="1"/>
        <v>2859481.6002677539</v>
      </c>
      <c r="G16" s="84">
        <f t="shared" si="1"/>
        <v>3000349.2460365705</v>
      </c>
      <c r="H16" s="84">
        <f t="shared" si="1"/>
        <v>3145707.8049960318</v>
      </c>
      <c r="I16" s="84">
        <f t="shared" si="1"/>
        <v>3295680.5666154572</v>
      </c>
      <c r="J16" s="84">
        <f t="shared" si="1"/>
        <v>3450393.9555776613</v>
      </c>
      <c r="K16" s="84">
        <f t="shared" si="1"/>
        <v>3609977.6078717075</v>
      </c>
      <c r="L16" s="84">
        <f t="shared" si="1"/>
        <v>3774564.4486752842</v>
      </c>
      <c r="M16" s="84">
        <f>M5+M8+M14</f>
        <v>3944290.7720678556</v>
      </c>
      <c r="N16" s="84">
        <f t="shared" si="1"/>
        <v>4119296.3226166591</v>
      </c>
      <c r="O16" s="4"/>
    </row>
    <row r="17" spans="1:15" x14ac:dyDescent="0.25">
      <c r="A17" s="4" t="s">
        <v>41</v>
      </c>
      <c r="B17" s="84">
        <v>105431</v>
      </c>
      <c r="C17" s="84">
        <v>110352</v>
      </c>
      <c r="D17" s="84">
        <v>117092</v>
      </c>
      <c r="E17" s="84">
        <v>123449</v>
      </c>
      <c r="F17" s="84">
        <f t="shared" ref="F17:N17" si="2">E17*(1+gsbE)</f>
        <v>130114.9881311444</v>
      </c>
      <c r="G17" s="84">
        <f t="shared" si="2"/>
        <v>137140.92569699106</v>
      </c>
      <c r="H17" s="84">
        <f t="shared" si="2"/>
        <v>144546.24921512647</v>
      </c>
      <c r="I17" s="84">
        <f t="shared" si="2"/>
        <v>152351.44473448649</v>
      </c>
      <c r="J17" s="84">
        <f t="shared" si="2"/>
        <v>160578.1045078568</v>
      </c>
      <c r="K17" s="84">
        <f t="shared" si="2"/>
        <v>169248.9867245701</v>
      </c>
      <c r="L17" s="84">
        <f t="shared" si="2"/>
        <v>178388.07846864418</v>
      </c>
      <c r="M17" s="84">
        <f t="shared" si="2"/>
        <v>188020.66207652792</v>
      </c>
      <c r="N17" s="84">
        <f t="shared" si="2"/>
        <v>198173.38507802691</v>
      </c>
      <c r="O17" s="32"/>
    </row>
    <row r="18" spans="1:15" s="6" customFormat="1" x14ac:dyDescent="0.25">
      <c r="A18" s="4" t="s">
        <v>38</v>
      </c>
      <c r="B18" s="84">
        <f t="shared" ref="B18:N18" si="3">B16+B17</f>
        <v>2482131</v>
      </c>
      <c r="C18" s="84">
        <f t="shared" si="3"/>
        <v>2571711</v>
      </c>
      <c r="D18" s="84">
        <f t="shared" si="3"/>
        <v>2738254</v>
      </c>
      <c r="E18" s="84">
        <f t="shared" si="3"/>
        <v>2897549</v>
      </c>
      <c r="F18" s="84">
        <f t="shared" si="3"/>
        <v>2989596.5883988985</v>
      </c>
      <c r="G18" s="84">
        <f t="shared" si="3"/>
        <v>3137490.1717335614</v>
      </c>
      <c r="H18" s="84">
        <f>H16+H17</f>
        <v>3290254.0542111583</v>
      </c>
      <c r="I18" s="84">
        <f t="shared" si="3"/>
        <v>3448032.0113499435</v>
      </c>
      <c r="J18" s="84">
        <f t="shared" si="3"/>
        <v>3610972.0600855183</v>
      </c>
      <c r="K18" s="84">
        <f>K16+K17</f>
        <v>3779226.5945962775</v>
      </c>
      <c r="L18" s="84">
        <f t="shared" si="3"/>
        <v>3952952.5271439282</v>
      </c>
      <c r="M18" s="84">
        <f t="shared" si="3"/>
        <v>4132311.4341443833</v>
      </c>
      <c r="N18" s="84">
        <f t="shared" si="3"/>
        <v>4317469.707694686</v>
      </c>
      <c r="O18" s="4"/>
    </row>
    <row r="19" spans="1:15" x14ac:dyDescent="0.25">
      <c r="A19" s="4" t="s">
        <v>40</v>
      </c>
      <c r="B19" s="84">
        <v>1017693</v>
      </c>
      <c r="C19" s="84">
        <v>1070828</v>
      </c>
      <c r="D19" s="84">
        <v>1096669</v>
      </c>
      <c r="E19" s="84">
        <v>1122000</v>
      </c>
      <c r="F19" s="84">
        <f t="shared" ref="F19:N19" si="4">PA*F16</f>
        <v>1205341.0537986197</v>
      </c>
      <c r="G19" s="84">
        <f t="shared" si="4"/>
        <v>1264720.1932136861</v>
      </c>
      <c r="H19" s="84">
        <f t="shared" si="4"/>
        <v>1325992.3617838353</v>
      </c>
      <c r="I19" s="84">
        <f t="shared" si="4"/>
        <v>1389209.529019505</v>
      </c>
      <c r="J19" s="84">
        <f t="shared" si="4"/>
        <v>1454424.9859998883</v>
      </c>
      <c r="K19" s="84">
        <f t="shared" si="4"/>
        <v>1521693.3774478789</v>
      </c>
      <c r="L19" s="84">
        <f t="shared" si="4"/>
        <v>1591070.7345593891</v>
      </c>
      <c r="M19" s="84">
        <f t="shared" si="4"/>
        <v>1662614.5086043808</v>
      </c>
      <c r="N19" s="84">
        <f t="shared" si="4"/>
        <v>1736383.6053173481</v>
      </c>
    </row>
    <row r="20" spans="1:15" x14ac:dyDescent="0.25">
      <c r="A20" s="4" t="s">
        <v>39</v>
      </c>
      <c r="B20" s="84">
        <v>427636</v>
      </c>
      <c r="C20" s="84">
        <v>421059</v>
      </c>
      <c r="D20" s="84">
        <v>465076</v>
      </c>
      <c r="E20" s="84">
        <v>508900</v>
      </c>
      <c r="F20" s="84">
        <f t="shared" ref="F20:N20" si="5">MA*F16</f>
        <v>508897.84952577774</v>
      </c>
      <c r="G20" s="84">
        <f t="shared" si="5"/>
        <v>533967.86291309842</v>
      </c>
      <c r="H20" s="84">
        <f t="shared" si="5"/>
        <v>559837.11769610143</v>
      </c>
      <c r="I20" s="84">
        <f t="shared" si="5"/>
        <v>586527.55552525946</v>
      </c>
      <c r="J20" s="84">
        <f t="shared" si="5"/>
        <v>614061.67602050537</v>
      </c>
      <c r="K20" s="84">
        <f t="shared" si="5"/>
        <v>642462.55031335098</v>
      </c>
      <c r="L20" s="84">
        <f t="shared" si="5"/>
        <v>671753.83490750217</v>
      </c>
      <c r="M20" s="84">
        <f t="shared" si="5"/>
        <v>701959.78586529416</v>
      </c>
      <c r="N20" s="84">
        <f t="shared" si="5"/>
        <v>733105.27332743467</v>
      </c>
    </row>
    <row r="21" spans="1:15" x14ac:dyDescent="0.25">
      <c r="A21" s="4" t="s">
        <v>87</v>
      </c>
      <c r="B21" s="84">
        <v>214881</v>
      </c>
      <c r="C21" s="84">
        <v>209147</v>
      </c>
      <c r="D21" s="84">
        <v>276964</v>
      </c>
      <c r="E21" s="84">
        <v>263866</v>
      </c>
      <c r="F21" s="84">
        <f t="shared" ref="F21:N21" si="6">sbA*F16</f>
        <v>268909.89704770676</v>
      </c>
      <c r="G21" s="84">
        <f t="shared" si="6"/>
        <v>282157.29969492025</v>
      </c>
      <c r="H21" s="84">
        <f t="shared" si="6"/>
        <v>295827.03448920313</v>
      </c>
      <c r="I21" s="84">
        <f t="shared" si="6"/>
        <v>309930.69575537933</v>
      </c>
      <c r="J21" s="84">
        <f t="shared" si="6"/>
        <v>324480.17265840695</v>
      </c>
      <c r="K21" s="84">
        <f t="shared" si="6"/>
        <v>339487.65635925357</v>
      </c>
      <c r="L21" s="84">
        <f t="shared" si="6"/>
        <v>354965.64733907062</v>
      </c>
      <c r="M21" s="84">
        <f t="shared" si="6"/>
        <v>370926.96289553668</v>
      </c>
      <c r="N21" s="84">
        <f t="shared" si="6"/>
        <v>387384.74481532566</v>
      </c>
    </row>
    <row r="22" spans="1:15" s="6" customFormat="1" x14ac:dyDescent="0.25">
      <c r="A22" s="4" t="s">
        <v>42</v>
      </c>
      <c r="B22" s="84">
        <f>B18-B19-B20-B21</f>
        <v>821921</v>
      </c>
      <c r="C22" s="84">
        <f t="shared" ref="C22:N22" si="7">C18-C19-C20-C21</f>
        <v>870677</v>
      </c>
      <c r="D22" s="84">
        <f t="shared" si="7"/>
        <v>899545</v>
      </c>
      <c r="E22" s="84">
        <f t="shared" si="7"/>
        <v>1002783</v>
      </c>
      <c r="F22" s="84">
        <f t="shared" si="7"/>
        <v>1006447.7880267944</v>
      </c>
      <c r="G22" s="84">
        <f t="shared" si="7"/>
        <v>1056644.8159118567</v>
      </c>
      <c r="H22" s="84">
        <f t="shared" si="7"/>
        <v>1108597.5402420182</v>
      </c>
      <c r="I22" s="84">
        <f t="shared" si="7"/>
        <v>1162364.2310497998</v>
      </c>
      <c r="J22" s="84">
        <f>J18-J19-J20-J21</f>
        <v>1218005.2254067177</v>
      </c>
      <c r="K22" s="84">
        <f t="shared" si="7"/>
        <v>1275583.0104757939</v>
      </c>
      <c r="L22" s="84">
        <f t="shared" si="7"/>
        <v>1335162.3103379665</v>
      </c>
      <c r="M22" s="84">
        <f t="shared" si="7"/>
        <v>1396810.1767791715</v>
      </c>
      <c r="N22" s="84">
        <f t="shared" si="7"/>
        <v>1460596.0842345776</v>
      </c>
      <c r="O22" s="4"/>
    </row>
    <row r="23" spans="1:15" x14ac:dyDescent="0.25"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5" spans="1:15" x14ac:dyDescent="0.25">
      <c r="A25" s="146" t="s">
        <v>255</v>
      </c>
    </row>
  </sheetData>
  <printOptions headings="1" gridLines="1"/>
  <pageMargins left="0.59055118110236227" right="0.59055118110236227" top="0.59055118110236227" bottom="0.59055118110236227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6">
    <pageSetUpPr fitToPage="1"/>
  </sheetPr>
  <dimension ref="A1:O44"/>
  <sheetViews>
    <sheetView workbookViewId="0"/>
  </sheetViews>
  <sheetFormatPr baseColWidth="10" defaultColWidth="11.42578125" defaultRowHeight="15" x14ac:dyDescent="0.25"/>
  <cols>
    <col min="1" max="1" width="53" style="4" customWidth="1"/>
    <col min="2" max="4" width="9.28515625" style="4" hidden="1" customWidth="1"/>
    <col min="5" max="12" width="9.28515625" style="4" customWidth="1"/>
    <col min="13" max="14" width="11.28515625" style="4" customWidth="1"/>
    <col min="15" max="34" width="11.42578125" style="4" customWidth="1"/>
    <col min="35" max="16384" width="11.42578125" style="4"/>
  </cols>
  <sheetData>
    <row r="1" spans="1:15" s="2" customFormat="1" ht="14.25" x14ac:dyDescent="0.2">
      <c r="A1" s="124" t="s">
        <v>1</v>
      </c>
    </row>
    <row r="2" spans="1:15" s="1" customFormat="1" x14ac:dyDescent="0.25"/>
    <row r="3" spans="1:15" s="2" customFormat="1" x14ac:dyDescent="0.25">
      <c r="A3" s="20"/>
      <c r="B3" s="21">
        <v>-3</v>
      </c>
      <c r="C3" s="21">
        <v>-2</v>
      </c>
      <c r="D3" s="21">
        <v>-1</v>
      </c>
      <c r="E3" s="21">
        <v>0</v>
      </c>
      <c r="F3" s="21">
        <v>1</v>
      </c>
      <c r="G3" s="21">
        <v>2</v>
      </c>
      <c r="H3" s="21">
        <v>3</v>
      </c>
      <c r="I3" s="21">
        <v>4</v>
      </c>
      <c r="J3" s="21">
        <v>5</v>
      </c>
      <c r="K3" s="21">
        <v>6</v>
      </c>
      <c r="L3" s="21">
        <v>7</v>
      </c>
      <c r="M3" s="21">
        <v>8</v>
      </c>
      <c r="N3" s="21">
        <v>9</v>
      </c>
      <c r="O3" s="3"/>
    </row>
    <row r="4" spans="1:15" x14ac:dyDescent="0.25">
      <c r="A4" s="6" t="s">
        <v>49</v>
      </c>
      <c r="B4" s="11"/>
      <c r="C4" s="11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x14ac:dyDescent="0.25">
      <c r="A5" s="4" t="s">
        <v>67</v>
      </c>
      <c r="B5" s="15">
        <f>3631402+B7-B9</f>
        <v>3822445</v>
      </c>
      <c r="C5" s="15">
        <f t="shared" ref="C5:N5" si="0">B5+C7-C9</f>
        <v>3897538</v>
      </c>
      <c r="D5" s="15">
        <f t="shared" si="0"/>
        <v>3957617</v>
      </c>
      <c r="E5" s="15">
        <f t="shared" si="0"/>
        <v>4048161</v>
      </c>
      <c r="F5" s="15">
        <f t="shared" si="0"/>
        <v>4274814.3720869645</v>
      </c>
      <c r="G5" s="15">
        <f t="shared" si="0"/>
        <v>4490052.8556387685</v>
      </c>
      <c r="H5" s="15">
        <f t="shared" si="0"/>
        <v>4723545.0297841588</v>
      </c>
      <c r="I5" s="15">
        <f t="shared" si="0"/>
        <v>5173896.8706769478</v>
      </c>
      <c r="J5" s="15">
        <f t="shared" si="0"/>
        <v>5859212.2007818185</v>
      </c>
      <c r="K5" s="15">
        <f t="shared" si="0"/>
        <v>6652854.5341838207</v>
      </c>
      <c r="L5" s="15">
        <f t="shared" si="0"/>
        <v>7182374.0226677861</v>
      </c>
      <c r="M5" s="15">
        <f t="shared" si="0"/>
        <v>7588548.0880500982</v>
      </c>
      <c r="N5" s="15">
        <f t="shared" si="0"/>
        <v>7468839.5112672579</v>
      </c>
    </row>
    <row r="6" spans="1:15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5" x14ac:dyDescent="0.25">
      <c r="A7" s="6" t="s">
        <v>68</v>
      </c>
      <c r="B7" s="15">
        <v>539038</v>
      </c>
      <c r="C7" s="15">
        <v>457355</v>
      </c>
      <c r="D7" s="15">
        <v>434002</v>
      </c>
      <c r="E7" s="15">
        <v>476976</v>
      </c>
      <c r="F7" s="15">
        <f>Annahmen!F35</f>
        <v>630000</v>
      </c>
      <c r="G7" s="15">
        <f>Annahmen!G35</f>
        <v>640000</v>
      </c>
      <c r="H7" s="15">
        <f>Annahmen!H35</f>
        <v>680000</v>
      </c>
      <c r="I7" s="15">
        <f>Annahmen!I35</f>
        <v>930000</v>
      </c>
      <c r="J7" s="15">
        <f>Annahmen!J35</f>
        <v>1220000</v>
      </c>
      <c r="K7" s="15">
        <f>Annahmen!K35</f>
        <v>1400000</v>
      </c>
      <c r="L7" s="15">
        <f>Annahmen!L35</f>
        <v>1200000</v>
      </c>
      <c r="M7" s="15">
        <f>Annahmen!M35</f>
        <v>1122000</v>
      </c>
      <c r="N7" s="15">
        <f>Annahmen!N35</f>
        <v>610000</v>
      </c>
    </row>
    <row r="8" spans="1:15" x14ac:dyDescent="0.25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spans="1:15" x14ac:dyDescent="0.25">
      <c r="A9" s="6" t="s">
        <v>30</v>
      </c>
      <c r="B9" s="15">
        <f>347995</f>
        <v>347995</v>
      </c>
      <c r="C9" s="15">
        <v>382262</v>
      </c>
      <c r="D9" s="15">
        <v>373923</v>
      </c>
      <c r="E9" s="15">
        <v>386432</v>
      </c>
      <c r="F9" s="15">
        <f t="shared" ref="F9:N9" si="1">ab*(E5+0.5*F7)</f>
        <v>403346.62791303516</v>
      </c>
      <c r="G9" s="15">
        <f t="shared" si="1"/>
        <v>424761.51644819597</v>
      </c>
      <c r="H9" s="15">
        <f t="shared" si="1"/>
        <v>446507.82585460937</v>
      </c>
      <c r="I9" s="15">
        <f t="shared" si="1"/>
        <v>479648.15910721122</v>
      </c>
      <c r="J9" s="15">
        <f t="shared" si="1"/>
        <v>534684.66989512951</v>
      </c>
      <c r="K9" s="15">
        <f t="shared" si="1"/>
        <v>606357.6665979973</v>
      </c>
      <c r="L9" s="15">
        <f t="shared" si="1"/>
        <v>670480.51151603425</v>
      </c>
      <c r="M9" s="15">
        <f t="shared" si="1"/>
        <v>715825.93461768783</v>
      </c>
      <c r="N9" s="15">
        <f t="shared" si="1"/>
        <v>729708.57678283995</v>
      </c>
    </row>
    <row r="10" spans="1:15" x14ac:dyDescent="0.25"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15" x14ac:dyDescent="0.25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5" x14ac:dyDescent="0.25">
      <c r="A12" s="6" t="s">
        <v>50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5" x14ac:dyDescent="0.25">
      <c r="A13" s="4" t="s">
        <v>67</v>
      </c>
      <c r="B13" s="15">
        <v>67368</v>
      </c>
      <c r="C13" s="15">
        <f>B13+C15-GuV!C24</f>
        <v>178396</v>
      </c>
      <c r="D13" s="15">
        <f>C13+D15-GuV!D24</f>
        <v>416859</v>
      </c>
      <c r="E13" s="15">
        <f>D13+E15-GuV!E24</f>
        <v>682771</v>
      </c>
      <c r="F13" s="15">
        <f>E13+F15-GuV!F24</f>
        <v>914603.79149896698</v>
      </c>
      <c r="G13" s="15">
        <f>F13+G15-GuV!G24</f>
        <v>1160870.3187302002</v>
      </c>
      <c r="H13" s="15">
        <f>G13+H15-GuV!H24</f>
        <v>1409314.0728909879</v>
      </c>
      <c r="I13" s="15">
        <f>H13+I15-GuV!I24</f>
        <v>1669460.0342279761</v>
      </c>
      <c r="J13" s="15">
        <f>I13+J15-GuV!J24</f>
        <v>1946511.6378811875</v>
      </c>
      <c r="K13" s="15">
        <f>J13+K15-GuV!K24</f>
        <v>2233903.3575817202</v>
      </c>
      <c r="L13" s="15">
        <f>K13+L15-GuV!L24</f>
        <v>2538945.9908172991</v>
      </c>
      <c r="M13" s="15">
        <f>L13+M15-GuV!M24</f>
        <v>2863627.816794612</v>
      </c>
      <c r="N13" s="15">
        <f>M13+N15-GuV!N24</f>
        <v>3205613.0042972211</v>
      </c>
    </row>
    <row r="14" spans="1:15" x14ac:dyDescent="0.2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5" x14ac:dyDescent="0.25">
      <c r="A15" s="6" t="s">
        <v>246</v>
      </c>
      <c r="B15" s="15">
        <v>0</v>
      </c>
      <c r="C15" s="15">
        <v>111028</v>
      </c>
      <c r="D15" s="15">
        <v>238463</v>
      </c>
      <c r="E15" s="15">
        <v>265912</v>
      </c>
      <c r="F15" s="15">
        <f>InvFA*FCF!F22</f>
        <v>231832.79149896692</v>
      </c>
      <c r="G15" s="15">
        <f>InvFA*FCF!G22</f>
        <v>246266.52723123331</v>
      </c>
      <c r="H15" s="15">
        <f>InvFA*FCF!H22</f>
        <v>248443.75416078768</v>
      </c>
      <c r="I15" s="15">
        <f>InvFA*FCF!I22</f>
        <v>260145.9613369882</v>
      </c>
      <c r="J15" s="15">
        <f>InvFA*FCF!J22</f>
        <v>277051.60365321132</v>
      </c>
      <c r="K15" s="15">
        <f>InvFA*FCF!K22</f>
        <v>287391.71970053291</v>
      </c>
      <c r="L15" s="15">
        <f>InvFA*FCF!L22</f>
        <v>305042.63323557866</v>
      </c>
      <c r="M15" s="15">
        <f>InvFA*FCF!M22</f>
        <v>324681.82597731287</v>
      </c>
      <c r="N15" s="15">
        <f>InvFA*FCF!N22</f>
        <v>341985.18750260916</v>
      </c>
    </row>
    <row r="16" spans="1:15" x14ac:dyDescent="0.25"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1:14" x14ac:dyDescent="0.25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4" x14ac:dyDescent="0.25">
      <c r="A18" s="2" t="s">
        <v>131</v>
      </c>
      <c r="B18" s="7">
        <v>25784</v>
      </c>
      <c r="C18" s="7">
        <v>42827</v>
      </c>
      <c r="D18" s="7">
        <v>19623</v>
      </c>
      <c r="E18" s="7">
        <v>25036</v>
      </c>
      <c r="F18" s="7">
        <f>Vorräte*'Umsatz &amp; Aufwand'!F16</f>
        <v>31997.367733401654</v>
      </c>
      <c r="G18" s="7">
        <f>Vorräte*'Umsatz &amp; Aufwand'!G16</f>
        <v>33573.665291316109</v>
      </c>
      <c r="H18" s="7">
        <f>Vorräte*'Umsatz &amp; Aufwand'!H16</f>
        <v>35200.215804453772</v>
      </c>
      <c r="I18" s="7">
        <f>Vorräte*'Umsatz &amp; Aufwand'!I16</f>
        <v>36878.398872000427</v>
      </c>
      <c r="J18" s="7">
        <f>Vorräte*'Umsatz &amp; Aufwand'!J16</f>
        <v>38609.629175927155</v>
      </c>
      <c r="K18" s="7">
        <f>Vorräte*'Umsatz &amp; Aufwand'!K16</f>
        <v>40395.357332462161</v>
      </c>
      <c r="L18" s="7">
        <f>Vorräte*'Umsatz &amp; Aufwand'!L16</f>
        <v>42237.070763588192</v>
      </c>
      <c r="M18" s="7">
        <f>Vorräte*'Umsatz &amp; Aufwand'!M16</f>
        <v>44136.294589026285</v>
      </c>
      <c r="N18" s="7">
        <f>Vorräte*'Umsatz &amp; Aufwand'!N16</f>
        <v>46094.592539176461</v>
      </c>
    </row>
    <row r="19" spans="1:14" x14ac:dyDescent="0.25">
      <c r="A19" s="8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 x14ac:dyDescent="0.25">
      <c r="A20" s="1" t="s">
        <v>53</v>
      </c>
      <c r="B20" s="15">
        <v>162423</v>
      </c>
      <c r="C20" s="15">
        <v>168978</v>
      </c>
      <c r="D20" s="15">
        <v>173594</v>
      </c>
      <c r="E20" s="15">
        <v>191585.323</v>
      </c>
      <c r="F20" s="15">
        <f>FLuL*'Umsatz &amp; Aufwand'!F16</f>
        <v>194646.38950386239</v>
      </c>
      <c r="G20" s="15">
        <f>FLuL*'Umsatz &amp; Aufwand'!G16</f>
        <v>204235.32291201642</v>
      </c>
      <c r="H20" s="15">
        <f>FLuL*'Umsatz &amp; Aufwand'!H16</f>
        <v>214129.95510069499</v>
      </c>
      <c r="I20" s="15">
        <f>FLuL*'Umsatz &amp; Aufwand'!I16</f>
        <v>224338.67844775593</v>
      </c>
      <c r="J20" s="15">
        <f>FLuL*'Umsatz &amp; Aufwand'!J16</f>
        <v>234870.09874665903</v>
      </c>
      <c r="K20" s="15">
        <f>FLuL*'Umsatz &amp; Aufwand'!K16</f>
        <v>245733.04038613915</v>
      </c>
      <c r="L20" s="15">
        <f>FLuL*'Umsatz &amp; Aufwand'!L16</f>
        <v>256936.55165169979</v>
      </c>
      <c r="M20" s="15">
        <f>FLuL*'Umsatz &amp; Aufwand'!M16</f>
        <v>268489.91015172843</v>
      </c>
      <c r="N20" s="15">
        <f>FLuL*'Umsatz &amp; Aufwand'!N16</f>
        <v>280402.6283710975</v>
      </c>
    </row>
    <row r="21" spans="1:14" x14ac:dyDescent="0.25">
      <c r="A21" s="1" t="s">
        <v>236</v>
      </c>
      <c r="B21" s="15">
        <v>84465</v>
      </c>
      <c r="C21" s="15">
        <v>94581</v>
      </c>
      <c r="D21" s="15">
        <v>144979</v>
      </c>
      <c r="E21" s="15">
        <v>156228</v>
      </c>
      <c r="F21" s="15">
        <f>SoFV*'Umsatz &amp; Aufwand'!F16</f>
        <v>132674.73727028718</v>
      </c>
      <c r="G21" s="15">
        <f>SoFV*'Umsatz &amp; Aufwand'!G16</f>
        <v>139210.73942204489</v>
      </c>
      <c r="H21" s="15">
        <f>SoFV*'Umsatz &amp; Aufwand'!H16</f>
        <v>145955.11176496476</v>
      </c>
      <c r="I21" s="15">
        <f>SoFV*'Umsatz &amp; Aufwand'!I16</f>
        <v>152913.57470583261</v>
      </c>
      <c r="J21" s="15">
        <f>SoFV*'Umsatz &amp; Aufwand'!J16</f>
        <v>160091.99411962921</v>
      </c>
      <c r="K21" s="15">
        <f>SoFV*'Umsatz &amp; Aufwand'!K16</f>
        <v>167496.38488009534</v>
      </c>
      <c r="L21" s="15">
        <f>SoFV*'Umsatz &amp; Aufwand'!L16</f>
        <v>175132.91447333223</v>
      </c>
      <c r="M21" s="15">
        <f>SoFV*'Umsatz &amp; Aufwand'!M16</f>
        <v>183007.90669634659</v>
      </c>
      <c r="N21" s="15">
        <f>SoFV*'Umsatz &amp; Aufwand'!N16</f>
        <v>191127.84544249217</v>
      </c>
    </row>
    <row r="22" spans="1:14" x14ac:dyDescent="0.25">
      <c r="A22" s="2" t="s">
        <v>52</v>
      </c>
      <c r="B22" s="7">
        <f t="shared" ref="B22:N22" si="2">B20+B21</f>
        <v>246888</v>
      </c>
      <c r="C22" s="7">
        <f t="shared" si="2"/>
        <v>263559</v>
      </c>
      <c r="D22" s="7">
        <f t="shared" si="2"/>
        <v>318573</v>
      </c>
      <c r="E22" s="7">
        <f t="shared" si="2"/>
        <v>347813.32299999997</v>
      </c>
      <c r="F22" s="7">
        <f t="shared" si="2"/>
        <v>327321.1267741496</v>
      </c>
      <c r="G22" s="7">
        <f t="shared" si="2"/>
        <v>343446.06233406131</v>
      </c>
      <c r="H22" s="7">
        <f t="shared" si="2"/>
        <v>360085.06686565978</v>
      </c>
      <c r="I22" s="7">
        <f t="shared" si="2"/>
        <v>377252.25315358851</v>
      </c>
      <c r="J22" s="7">
        <f t="shared" si="2"/>
        <v>394962.09286628827</v>
      </c>
      <c r="K22" s="7">
        <f t="shared" si="2"/>
        <v>413229.4252662345</v>
      </c>
      <c r="L22" s="7">
        <f t="shared" si="2"/>
        <v>432069.46612503205</v>
      </c>
      <c r="M22" s="7">
        <f t="shared" si="2"/>
        <v>451497.81684807502</v>
      </c>
      <c r="N22" s="7">
        <f t="shared" si="2"/>
        <v>471530.47381358966</v>
      </c>
    </row>
    <row r="23" spans="1:14" x14ac:dyDescent="0.25">
      <c r="A23" s="1"/>
      <c r="B23" s="12"/>
      <c r="C23" s="12"/>
      <c r="D23" s="12"/>
      <c r="E23" s="11"/>
      <c r="F23" s="11"/>
      <c r="G23" s="11"/>
      <c r="H23" s="11"/>
      <c r="I23" s="11"/>
      <c r="J23" s="11"/>
      <c r="K23" s="11"/>
      <c r="L23" s="11"/>
      <c r="M23" s="12"/>
      <c r="N23" s="12"/>
    </row>
    <row r="24" spans="1:14" x14ac:dyDescent="0.25">
      <c r="A24" s="2"/>
      <c r="B24" s="15">
        <v>95083</v>
      </c>
      <c r="C24" s="15">
        <v>90071</v>
      </c>
      <c r="D24" s="15">
        <v>84031</v>
      </c>
      <c r="E24" s="15">
        <v>84031</v>
      </c>
      <c r="F24" s="15">
        <f t="shared" ref="F24:N24" si="3">ARAP</f>
        <v>84031</v>
      </c>
      <c r="G24" s="15">
        <f t="shared" si="3"/>
        <v>84031</v>
      </c>
      <c r="H24" s="15">
        <f t="shared" si="3"/>
        <v>84031</v>
      </c>
      <c r="I24" s="15">
        <f t="shared" si="3"/>
        <v>84031</v>
      </c>
      <c r="J24" s="15">
        <f t="shared" si="3"/>
        <v>84031</v>
      </c>
      <c r="K24" s="15">
        <f t="shared" si="3"/>
        <v>84031</v>
      </c>
      <c r="L24" s="15">
        <f t="shared" si="3"/>
        <v>84031</v>
      </c>
      <c r="M24" s="15">
        <f t="shared" si="3"/>
        <v>84031</v>
      </c>
      <c r="N24" s="15">
        <f t="shared" si="3"/>
        <v>84031</v>
      </c>
    </row>
    <row r="25" spans="1:14" x14ac:dyDescent="0.25">
      <c r="A25" s="8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7" spans="1:14" x14ac:dyDescent="0.25">
      <c r="A27" s="2" t="s">
        <v>59</v>
      </c>
      <c r="B27" s="7">
        <f t="shared" ref="B27:N27" si="4">B28+B29+B30</f>
        <v>470179</v>
      </c>
      <c r="C27" s="7">
        <f t="shared" si="4"/>
        <v>500069</v>
      </c>
      <c r="D27" s="7">
        <f t="shared" si="4"/>
        <v>523414</v>
      </c>
      <c r="E27" s="7">
        <f t="shared" si="4"/>
        <v>568214</v>
      </c>
      <c r="F27" s="7">
        <f t="shared" si="4"/>
        <v>593937.51134696393</v>
      </c>
      <c r="G27" s="7">
        <f t="shared" si="4"/>
        <v>666097.80609344563</v>
      </c>
      <c r="H27" s="7">
        <f t="shared" si="4"/>
        <v>706017.49451314087</v>
      </c>
      <c r="I27" s="7">
        <f t="shared" si="4"/>
        <v>742123.72217545495</v>
      </c>
      <c r="J27" s="7">
        <f t="shared" si="4"/>
        <v>783145.26587263041</v>
      </c>
      <c r="K27" s="7">
        <f t="shared" si="4"/>
        <v>797771.35510453652</v>
      </c>
      <c r="L27" s="7">
        <f t="shared" si="4"/>
        <v>813972.25117247947</v>
      </c>
      <c r="M27" s="7">
        <f>M28+M29+M30</f>
        <v>845126.39686750097</v>
      </c>
      <c r="N27" s="7">
        <f t="shared" si="4"/>
        <v>894174.1997488871</v>
      </c>
    </row>
    <row r="28" spans="1:14" x14ac:dyDescent="0.25">
      <c r="A28" s="1" t="s">
        <v>60</v>
      </c>
      <c r="B28" s="15">
        <v>19234</v>
      </c>
      <c r="C28" s="15">
        <v>21485</v>
      </c>
      <c r="D28" s="15">
        <v>28567.719000000001</v>
      </c>
      <c r="E28" s="15">
        <v>31140</v>
      </c>
      <c r="F28" s="15">
        <f>PRSt*'Umsatz &amp; Aufwand'!F19</f>
        <v>27953.989308226013</v>
      </c>
      <c r="G28" s="15">
        <f>PRSt*'Umsatz &amp; Aufwand'!G19</f>
        <v>29331.096495531485</v>
      </c>
      <c r="H28" s="15">
        <f>PRSt*'Umsatz &amp; Aufwand'!H19</f>
        <v>30752.106374605875</v>
      </c>
      <c r="I28" s="15">
        <f>PRSt*'Umsatz &amp; Aufwand'!I19</f>
        <v>32218.224210245025</v>
      </c>
      <c r="J28" s="15">
        <f>PRSt*'Umsatz &amp; Aufwand'!J19</f>
        <v>33730.68591675991</v>
      </c>
      <c r="K28" s="15">
        <f>PRSt*'Umsatz &amp; Aufwand'!K19</f>
        <v>35290.758801851283</v>
      </c>
      <c r="L28" s="15">
        <f>PRSt*'Umsatz &amp; Aufwand'!L19</f>
        <v>36899.742327979606</v>
      </c>
      <c r="M28" s="15">
        <f>PRSt*'Umsatz &amp; Aufwand'!M19</f>
        <v>38558.968891632336</v>
      </c>
      <c r="N28" s="15">
        <f>PRSt*'Umsatz &amp; Aufwand'!N19</f>
        <v>40269.804620899966</v>
      </c>
    </row>
    <row r="29" spans="1:14" x14ac:dyDescent="0.25">
      <c r="A29" s="1" t="s">
        <v>61</v>
      </c>
      <c r="B29" s="15">
        <v>133262</v>
      </c>
      <c r="C29" s="15">
        <v>153696</v>
      </c>
      <c r="D29" s="15">
        <v>179863.79500000001</v>
      </c>
      <c r="E29" s="15">
        <v>209190</v>
      </c>
      <c r="F29" s="15">
        <f>StRSt*GuV!F28</f>
        <v>216429.78059091949</v>
      </c>
      <c r="G29" s="15">
        <f>StRSt*GuV!G28</f>
        <v>276454.35893471219</v>
      </c>
      <c r="H29" s="15">
        <f>StRSt*GuV!H28</f>
        <v>297202.84367286175</v>
      </c>
      <c r="I29" s="15">
        <f>StRSt*GuV!I28</f>
        <v>313526.87688523182</v>
      </c>
      <c r="J29" s="15">
        <f>StRSt*GuV!J28</f>
        <v>334138.46421480167</v>
      </c>
      <c r="K29" s="15">
        <f>StRSt*GuV!K28</f>
        <v>327709.63756251388</v>
      </c>
      <c r="L29" s="15">
        <f>StRSt*GuV!L28</f>
        <v>322193.02383155853</v>
      </c>
      <c r="M29" s="15">
        <f>StRSt*GuV!M28</f>
        <v>330948.98402274243</v>
      </c>
      <c r="N29" s="15">
        <f>StRSt*GuV!N28</f>
        <v>356899.38567107386</v>
      </c>
    </row>
    <row r="30" spans="1:14" x14ac:dyDescent="0.25">
      <c r="A30" s="1" t="s">
        <v>62</v>
      </c>
      <c r="B30" s="15">
        <v>317683</v>
      </c>
      <c r="C30" s="15">
        <v>324888</v>
      </c>
      <c r="D30" s="15">
        <v>314982.48599999998</v>
      </c>
      <c r="E30" s="15">
        <v>327884</v>
      </c>
      <c r="F30" s="15">
        <f>SoRSt*'Umsatz &amp; Aufwand'!E16</f>
        <v>349553.74144781841</v>
      </c>
      <c r="G30" s="15">
        <f>SoRSt*'Umsatz &amp; Aufwand'!F16</f>
        <v>360312.35066320194</v>
      </c>
      <c r="H30" s="15">
        <f>SoRSt*'Umsatz &amp; Aufwand'!G16</f>
        <v>378062.54446567327</v>
      </c>
      <c r="I30" s="15">
        <f>SoRSt*'Umsatz &amp; Aufwand'!H16</f>
        <v>396378.62107997807</v>
      </c>
      <c r="J30" s="15">
        <f>SoRSt*'Umsatz &amp; Aufwand'!I16</f>
        <v>415276.11574106885</v>
      </c>
      <c r="K30" s="15">
        <f>SoRSt*'Umsatz &amp; Aufwand'!J16</f>
        <v>434770.95874017128</v>
      </c>
      <c r="L30" s="15">
        <f>SoRSt*'Umsatz &amp; Aufwand'!K16</f>
        <v>454879.48501294141</v>
      </c>
      <c r="M30" s="15">
        <f>SoRSt*'Umsatz &amp; Aufwand'!L16</f>
        <v>475618.4439531262</v>
      </c>
      <c r="N30" s="15">
        <f>SoRSt*'Umsatz &amp; Aufwand'!M16</f>
        <v>497005.00945691328</v>
      </c>
    </row>
    <row r="32" spans="1:14" x14ac:dyDescent="0.25">
      <c r="A32" s="1" t="s">
        <v>89</v>
      </c>
      <c r="B32" s="15">
        <f>8473+121407</f>
        <v>129880</v>
      </c>
      <c r="C32" s="15">
        <f>30955+159287+14617</f>
        <v>204859</v>
      </c>
      <c r="D32" s="15">
        <f>5471+183166+5660</f>
        <v>194297</v>
      </c>
      <c r="E32" s="15">
        <v>194297</v>
      </c>
      <c r="F32" s="15">
        <f>ea*'Umsatz &amp; Aufwand'!F16</f>
        <v>201624.3163391538</v>
      </c>
      <c r="G32" s="15">
        <f>ea*'Umsatz &amp; Aufwand'!G16</f>
        <v>211557.00580628804</v>
      </c>
      <c r="H32" s="15">
        <f>ea*'Umsatz &amp; Aufwand'!H16</f>
        <v>221806.35312557194</v>
      </c>
      <c r="I32" s="15">
        <f>ea*'Umsatz &amp; Aufwand'!I16</f>
        <v>232381.05153530472</v>
      </c>
      <c r="J32" s="15">
        <f>ea*'Umsatz &amp; Aufwand'!J16</f>
        <v>243290.01534017659</v>
      </c>
      <c r="K32" s="15">
        <f>ea*'Umsatz &amp; Aufwand'!K16</f>
        <v>254542.38527662918</v>
      </c>
      <c r="L32" s="15">
        <f>ea*'Umsatz &amp; Aufwand'!L16</f>
        <v>266147.5340044038</v>
      </c>
      <c r="M32" s="15">
        <f>ea*'Umsatz &amp; Aufwand'!M16</f>
        <v>278115.07172717882</v>
      </c>
      <c r="N32" s="15">
        <f>ea*'Umsatz &amp; Aufwand'!N16</f>
        <v>290454.85194526298</v>
      </c>
    </row>
    <row r="33" spans="1:14" x14ac:dyDescent="0.25">
      <c r="A33" s="1" t="s">
        <v>69</v>
      </c>
      <c r="B33" s="15">
        <v>196606</v>
      </c>
      <c r="C33" s="15">
        <v>192944</v>
      </c>
      <c r="D33" s="15">
        <v>204438</v>
      </c>
      <c r="E33" s="15">
        <v>226622.35</v>
      </c>
      <c r="F33" s="15">
        <f>VLuL*'Umsatz &amp; Aufwand'!F20</f>
        <v>229370.90842865087</v>
      </c>
      <c r="G33" s="15">
        <f>VLuL*'Umsatz &amp; Aufwand'!G20</f>
        <v>240670.48800110671</v>
      </c>
      <c r="H33" s="15">
        <f>VLuL*'Umsatz &amp; Aufwand'!H20</f>
        <v>252330.30239308922</v>
      </c>
      <c r="I33" s="15">
        <f>VLuL*'Umsatz &amp; Aufwand'!I20</f>
        <v>264360.24116555066</v>
      </c>
      <c r="J33" s="15">
        <f>VLuL*'Umsatz &amp; Aufwand'!J20</f>
        <v>276770.44536795333</v>
      </c>
      <c r="K33" s="15">
        <f>VLuL*'Umsatz &amp; Aufwand'!K20</f>
        <v>289571.31364198588</v>
      </c>
      <c r="L33" s="15">
        <f>VLuL*'Umsatz &amp; Aufwand'!L20</f>
        <v>302773.50846883253</v>
      </c>
      <c r="M33" s="15">
        <f>VLuL*'Umsatz &amp; Aufwand'!M20</f>
        <v>316387.96256329631</v>
      </c>
      <c r="N33" s="15">
        <f>VLuL*'Umsatz &amp; Aufwand'!N20</f>
        <v>330425.88541815098</v>
      </c>
    </row>
    <row r="34" spans="1:14" x14ac:dyDescent="0.25">
      <c r="A34" s="1" t="s">
        <v>65</v>
      </c>
      <c r="B34" s="15">
        <v>33786</v>
      </c>
      <c r="C34" s="15">
        <v>20479</v>
      </c>
      <c r="D34" s="15">
        <v>37438</v>
      </c>
      <c r="E34" s="15">
        <v>15253.65</v>
      </c>
      <c r="F34" s="15">
        <f>SoV*('Umsatz &amp; Aufwand'!F19+'Umsatz &amp; Aufwand'!F20+'Umsatz &amp; Aufwand'!F21)</f>
        <v>30144.369554452263</v>
      </c>
      <c r="G34" s="15">
        <f>SoV*('Umsatz &amp; Aufwand'!G19+'Umsatz &amp; Aufwand'!G20+'Umsatz &amp; Aufwand'!G21)</f>
        <v>31629.382212663899</v>
      </c>
      <c r="H34" s="15">
        <f>SoV*('Umsatz &amp; Aufwand'!H19+'Umsatz &amp; Aufwand'!H20+'Umsatz &amp; Aufwand'!H21)</f>
        <v>33161.737629382216</v>
      </c>
      <c r="I34" s="15">
        <f>SoV*('Umsatz &amp; Aufwand'!I19+'Umsatz &amp; Aufwand'!I20+'Umsatz &amp; Aufwand'!I21)</f>
        <v>34742.735509884187</v>
      </c>
      <c r="J34" s="15">
        <f>SoV*('Umsatz &amp; Aufwand'!J19+'Umsatz &amp; Aufwand'!J20+'Umsatz &amp; Aufwand'!J21)</f>
        <v>36373.70861055451</v>
      </c>
      <c r="K34" s="15">
        <f>SoV*('Umsatz &amp; Aufwand'!K19+'Umsatz &amp; Aufwand'!K20+'Umsatz &amp; Aufwand'!K21)</f>
        <v>38056.023541047667</v>
      </c>
      <c r="L34" s="15">
        <f>SoV*('Umsatz &amp; Aufwand'!L19+'Umsatz &amp; Aufwand'!L20+'Umsatz &amp; Aufwand'!L21)</f>
        <v>39791.081585316344</v>
      </c>
      <c r="M34" s="15">
        <f>SoV*('Umsatz &amp; Aufwand'!M19+'Umsatz &amp; Aufwand'!M20+'Umsatz &amp; Aufwand'!M21)</f>
        <v>41580.319541939345</v>
      </c>
      <c r="N34" s="15">
        <f>SoV*('Umsatz &amp; Aufwand'!N19+'Umsatz &amp; Aufwand'!N20+'Umsatz &amp; Aufwand'!N21)</f>
        <v>43425.210584193141</v>
      </c>
    </row>
    <row r="35" spans="1:14" x14ac:dyDescent="0.25">
      <c r="A35" s="1"/>
      <c r="B35" s="12"/>
      <c r="C35" s="12"/>
      <c r="D35" s="12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1:14" x14ac:dyDescent="0.25">
      <c r="A36" s="2" t="s">
        <v>66</v>
      </c>
      <c r="B36" s="15">
        <v>138275</v>
      </c>
      <c r="C36" s="15">
        <v>138341</v>
      </c>
      <c r="D36" s="15">
        <v>134087</v>
      </c>
      <c r="E36" s="15">
        <v>134087</v>
      </c>
      <c r="F36" s="15">
        <f t="shared" ref="F36:N36" si="5">PRAP</f>
        <v>134087</v>
      </c>
      <c r="G36" s="15">
        <f t="shared" si="5"/>
        <v>134087</v>
      </c>
      <c r="H36" s="15">
        <f t="shared" si="5"/>
        <v>134087</v>
      </c>
      <c r="I36" s="15">
        <f t="shared" si="5"/>
        <v>134087</v>
      </c>
      <c r="J36" s="15">
        <f t="shared" si="5"/>
        <v>134087</v>
      </c>
      <c r="K36" s="15">
        <f t="shared" si="5"/>
        <v>134087</v>
      </c>
      <c r="L36" s="15">
        <f t="shared" si="5"/>
        <v>134087</v>
      </c>
      <c r="M36" s="15">
        <f t="shared" si="5"/>
        <v>134087</v>
      </c>
      <c r="N36" s="15">
        <f t="shared" si="5"/>
        <v>134087</v>
      </c>
    </row>
    <row r="39" spans="1:14" x14ac:dyDescent="0.25">
      <c r="A39" s="6" t="s">
        <v>2</v>
      </c>
      <c r="B39" s="7">
        <f t="shared" ref="B39:N39" si="6">B18+B22-B32-B33-B34+B24-B36-B27</f>
        <v>-600971</v>
      </c>
      <c r="C39" s="7">
        <f t="shared" si="6"/>
        <v>-660235</v>
      </c>
      <c r="D39" s="7">
        <f t="shared" si="6"/>
        <v>-671447</v>
      </c>
      <c r="E39" s="7">
        <f t="shared" si="6"/>
        <v>-681593.67700000003</v>
      </c>
      <c r="F39" s="7">
        <f t="shared" si="6"/>
        <v>-745814.6111616696</v>
      </c>
      <c r="G39" s="7">
        <f t="shared" si="6"/>
        <v>-822990.95448812679</v>
      </c>
      <c r="H39" s="7">
        <f t="shared" si="6"/>
        <v>-868086.60499107069</v>
      </c>
      <c r="I39" s="7">
        <f t="shared" si="6"/>
        <v>-909533.09836060565</v>
      </c>
      <c r="J39" s="7">
        <f t="shared" si="6"/>
        <v>-956063.71314909938</v>
      </c>
      <c r="K39" s="7">
        <f t="shared" si="6"/>
        <v>-976372.29496550257</v>
      </c>
      <c r="L39" s="7">
        <f t="shared" si="6"/>
        <v>-998433.83834241191</v>
      </c>
      <c r="M39" s="7">
        <f t="shared" si="6"/>
        <v>-1035631.6392628141</v>
      </c>
      <c r="N39" s="7">
        <f t="shared" si="6"/>
        <v>-1090911.0813437281</v>
      </c>
    </row>
    <row r="40" spans="1:14" x14ac:dyDescent="0.25">
      <c r="D40" s="17"/>
    </row>
    <row r="41" spans="1:14" x14ac:dyDescent="0.25">
      <c r="A41" s="6" t="s">
        <v>226</v>
      </c>
      <c r="B41" s="7"/>
      <c r="C41" s="7">
        <f t="shared" ref="C41:N41" si="7">C39-B39</f>
        <v>-59264</v>
      </c>
      <c r="D41" s="7">
        <f t="shared" si="7"/>
        <v>-11212</v>
      </c>
      <c r="E41" s="7">
        <f t="shared" si="7"/>
        <v>-10146.677000000025</v>
      </c>
      <c r="F41" s="7">
        <f t="shared" si="7"/>
        <v>-64220.934161669575</v>
      </c>
      <c r="G41" s="7">
        <f t="shared" si="7"/>
        <v>-77176.343326457194</v>
      </c>
      <c r="H41" s="7">
        <f t="shared" si="7"/>
        <v>-45095.650502943899</v>
      </c>
      <c r="I41" s="7">
        <f t="shared" si="7"/>
        <v>-41446.493369534961</v>
      </c>
      <c r="J41" s="7">
        <f t="shared" si="7"/>
        <v>-46530.614788493724</v>
      </c>
      <c r="K41" s="7">
        <f t="shared" si="7"/>
        <v>-20308.581816403195</v>
      </c>
      <c r="L41" s="7">
        <f t="shared" si="7"/>
        <v>-22061.543376909336</v>
      </c>
      <c r="M41" s="7">
        <f t="shared" si="7"/>
        <v>-37197.800920402166</v>
      </c>
      <c r="N41" s="7">
        <f t="shared" si="7"/>
        <v>-55279.442080914043</v>
      </c>
    </row>
    <row r="44" spans="1:14" x14ac:dyDescent="0.25">
      <c r="A44" s="146" t="s">
        <v>255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</sheetData>
  <pageMargins left="0.59055118110236227" right="0.59055118110236227" top="0.59055118110236227" bottom="0.59055118110236227" header="0.51181102362204722" footer="0.51181102362204722"/>
  <pageSetup paperSize="9" scale="8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7">
    <pageSetUpPr fitToPage="1"/>
  </sheetPr>
  <dimension ref="A1:W33"/>
  <sheetViews>
    <sheetView workbookViewId="0"/>
  </sheetViews>
  <sheetFormatPr baseColWidth="10" defaultColWidth="11.42578125" defaultRowHeight="15" x14ac:dyDescent="0.25"/>
  <cols>
    <col min="1" max="1" width="30.85546875" style="4" customWidth="1"/>
    <col min="2" max="4" width="6.140625" style="4" hidden="1" customWidth="1"/>
    <col min="5" max="5" width="6.140625" style="4" customWidth="1"/>
    <col min="6" max="14" width="6.5703125" style="4" customWidth="1"/>
    <col min="15" max="15" width="16.85546875" style="4" customWidth="1"/>
    <col min="16" max="39" width="11.42578125" style="4" customWidth="1"/>
    <col min="40" max="16384" width="11.42578125" style="4"/>
  </cols>
  <sheetData>
    <row r="1" spans="1:23" s="2" customFormat="1" ht="14.25" x14ac:dyDescent="0.2">
      <c r="A1" s="2" t="s">
        <v>36</v>
      </c>
    </row>
    <row r="2" spans="1:23" s="2" customFormat="1" ht="17.25" customHeight="1" x14ac:dyDescent="0.2">
      <c r="A2" s="2" t="str">
        <f>IF(ResD="x",Annahmen!A60,IF(ff="x",Annahmen!A61,Annahmen!A62))</f>
        <v>Investitionen u. Dividenden vorgegeben; Ausgleich über Kapitalerhöhung</v>
      </c>
    </row>
    <row r="3" spans="1:23" s="2" customFormat="1" ht="17.25" customHeight="1" x14ac:dyDescent="0.25">
      <c r="A3" s="1"/>
    </row>
    <row r="4" spans="1:23" s="1" customFormat="1" x14ac:dyDescent="0.25"/>
    <row r="5" spans="1:23" s="2" customFormat="1" x14ac:dyDescent="0.25">
      <c r="A5" s="20" t="s">
        <v>230</v>
      </c>
      <c r="B5" s="91">
        <v>-3</v>
      </c>
      <c r="C5" s="91">
        <v>-2</v>
      </c>
      <c r="D5" s="91">
        <v>-1</v>
      </c>
      <c r="E5" s="91">
        <v>0</v>
      </c>
      <c r="F5" s="91">
        <v>1</v>
      </c>
      <c r="G5" s="91">
        <v>2</v>
      </c>
      <c r="H5" s="91">
        <v>3</v>
      </c>
      <c r="I5" s="91">
        <v>4</v>
      </c>
      <c r="J5" s="91">
        <v>5</v>
      </c>
      <c r="K5" s="91">
        <v>6</v>
      </c>
      <c r="L5" s="91">
        <v>7</v>
      </c>
      <c r="M5" s="91">
        <v>8</v>
      </c>
      <c r="N5" s="91">
        <v>9</v>
      </c>
      <c r="O5" s="1"/>
      <c r="P5" s="3"/>
      <c r="Q5" s="3"/>
      <c r="R5" s="3"/>
      <c r="S5" s="3"/>
      <c r="T5" s="3"/>
      <c r="U5" s="3"/>
      <c r="V5" s="3"/>
      <c r="W5" s="3"/>
    </row>
    <row r="6" spans="1:23" x14ac:dyDescent="0.25">
      <c r="A6" s="4" t="s">
        <v>127</v>
      </c>
      <c r="B6" s="84">
        <f>+'Umsatz &amp; Aufwand'!B5</f>
        <v>751990</v>
      </c>
      <c r="C6" s="84">
        <f>+'Umsatz &amp; Aufwand'!C5</f>
        <v>800999.5</v>
      </c>
      <c r="D6" s="84">
        <f>+'Umsatz &amp; Aufwand'!D5</f>
        <v>850966.5</v>
      </c>
      <c r="E6" s="84">
        <f>+'Umsatz &amp; Aufwand'!E5</f>
        <v>923550</v>
      </c>
      <c r="F6" s="84">
        <f>+'Umsatz &amp; Aufwand'!F5</f>
        <v>927111.85273078596</v>
      </c>
      <c r="G6" s="84">
        <f>+'Umsatz &amp; Aufwand'!G5</f>
        <v>971593.94952006324</v>
      </c>
      <c r="H6" s="84">
        <f>+'Umsatz &amp; Aufwand'!H5</f>
        <v>1017484.4854398191</v>
      </c>
      <c r="I6" s="84">
        <f>+'Umsatz &amp; Aufwand'!I5</f>
        <v>1064822.0052165573</v>
      </c>
      <c r="J6" s="84">
        <f>+'Umsatz &amp; Aufwand'!J5</f>
        <v>1113646.0319901889</v>
      </c>
      <c r="K6" s="84">
        <f>+'Umsatz &amp; Aufwand'!K5</f>
        <v>1163997.091032679</v>
      </c>
      <c r="L6" s="84">
        <f>+'Umsatz &amp; Aufwand'!L5</f>
        <v>1215916.734024073</v>
      </c>
      <c r="M6" s="84">
        <f>+'Umsatz &amp; Aufwand'!M5</f>
        <v>1269447.5638987096</v>
      </c>
      <c r="N6" s="84">
        <f>+'Umsatz &amp; Aufwand'!N5</f>
        <v>1324633.2602747218</v>
      </c>
      <c r="O6" s="1"/>
      <c r="P6" s="12"/>
      <c r="Q6" s="12"/>
      <c r="R6" s="12"/>
      <c r="S6" s="12"/>
      <c r="T6" s="12"/>
      <c r="U6" s="12"/>
      <c r="V6" s="12"/>
      <c r="W6" s="12"/>
    </row>
    <row r="7" spans="1:23" x14ac:dyDescent="0.25">
      <c r="A7" s="4" t="s">
        <v>128</v>
      </c>
      <c r="B7" s="84">
        <f>+'Umsatz &amp; Aufwand'!B8</f>
        <v>886448</v>
      </c>
      <c r="C7" s="84">
        <f>+'Umsatz &amp; Aufwand'!C8</f>
        <v>906054.5</v>
      </c>
      <c r="D7" s="84">
        <f>+'Umsatz &amp; Aufwand'!D8</f>
        <v>950726.5</v>
      </c>
      <c r="E7" s="84">
        <f>+'Umsatz &amp; Aufwand'!E8</f>
        <v>1033750</v>
      </c>
      <c r="F7" s="84">
        <f>+'Umsatz &amp; Aufwand'!F8</f>
        <v>1130597.8933659655</v>
      </c>
      <c r="G7" s="84">
        <f>+'Umsatz &amp; Aufwand'!G8</f>
        <v>1191180.7854214252</v>
      </c>
      <c r="H7" s="84">
        <f>+'Umsatz &amp; Aufwand'!H8</f>
        <v>1253734.7540017571</v>
      </c>
      <c r="I7" s="84">
        <f>+'Umsatz &amp; Aufwand'!I8</f>
        <v>1318314.4090111337</v>
      </c>
      <c r="J7" s="84">
        <f>+'Umsatz &amp; Aufwand'!J8</f>
        <v>1384975.7563192847</v>
      </c>
      <c r="K7" s="84">
        <f>+'Umsatz &amp; Aufwand'!K8</f>
        <v>1453776.2317561575</v>
      </c>
      <c r="L7" s="84">
        <f>+'Umsatz &amp; Aufwand'!L8</f>
        <v>1524774.735907977</v>
      </c>
      <c r="M7" s="84">
        <f>+'Umsatz &amp; Aufwand'!M8</f>
        <v>1598031.6697331672</v>
      </c>
      <c r="N7" s="84">
        <f>+'Umsatz &amp; Aufwand'!N8</f>
        <v>1673608.9710170019</v>
      </c>
      <c r="O7" s="12"/>
      <c r="P7" s="12"/>
      <c r="Q7" s="12"/>
      <c r="R7" s="12"/>
      <c r="S7" s="12"/>
      <c r="T7" s="12"/>
      <c r="U7" s="12"/>
      <c r="V7" s="12"/>
      <c r="W7" s="12"/>
    </row>
    <row r="8" spans="1:23" x14ac:dyDescent="0.25">
      <c r="A8" s="4" t="s">
        <v>129</v>
      </c>
      <c r="B8" s="84">
        <f>+'Umsatz &amp; Aufwand'!B14</f>
        <v>738262</v>
      </c>
      <c r="C8" s="84">
        <f>+'Umsatz &amp; Aufwand'!C14</f>
        <v>754305</v>
      </c>
      <c r="D8" s="84">
        <f>+'Umsatz &amp; Aufwand'!D14</f>
        <v>819469</v>
      </c>
      <c r="E8" s="84">
        <f>+'Umsatz &amp; Aufwand'!E14</f>
        <v>816800</v>
      </c>
      <c r="F8" s="84">
        <f>+'Umsatz &amp; Aufwand'!F14</f>
        <v>801771.85417100252</v>
      </c>
      <c r="G8" s="84">
        <f>+'Umsatz &amp; Aufwand'!G14</f>
        <v>837574.51109508169</v>
      </c>
      <c r="H8" s="84">
        <f>+'Umsatz &amp; Aufwand'!H14</f>
        <v>874488.56555445539</v>
      </c>
      <c r="I8" s="84">
        <f>+'Umsatz &amp; Aufwand'!I14</f>
        <v>912544.15238776628</v>
      </c>
      <c r="J8" s="84">
        <f>+'Umsatz &amp; Aufwand'!J14</f>
        <v>951772.16726818762</v>
      </c>
      <c r="K8" s="84">
        <f>+'Umsatz &amp; Aufwand'!K14</f>
        <v>992204.28508287086</v>
      </c>
      <c r="L8" s="84">
        <f>+'Umsatz &amp; Aufwand'!L14</f>
        <v>1033872.9787432341</v>
      </c>
      <c r="M8" s="84">
        <f>+'Umsatz &amp; Aufwand'!M14</f>
        <v>1076811.5384359788</v>
      </c>
      <c r="N8" s="84">
        <f>+'Umsatz &amp; Aufwand'!N14</f>
        <v>1121054.0913249357</v>
      </c>
      <c r="O8" s="12"/>
      <c r="P8" s="12"/>
      <c r="Q8" s="12"/>
      <c r="R8" s="12"/>
      <c r="S8" s="12"/>
      <c r="T8" s="12"/>
      <c r="U8" s="12"/>
      <c r="V8" s="12"/>
      <c r="W8" s="12"/>
    </row>
    <row r="9" spans="1:23" s="6" customFormat="1" x14ac:dyDescent="0.25">
      <c r="A9" s="4" t="s">
        <v>37</v>
      </c>
      <c r="B9" s="84">
        <f>B6+B7+B8</f>
        <v>2376700</v>
      </c>
      <c r="C9" s="84">
        <f t="shared" ref="C9:N9" si="0">C6+C7+C8</f>
        <v>2461359</v>
      </c>
      <c r="D9" s="84">
        <f t="shared" si="0"/>
        <v>2621162</v>
      </c>
      <c r="E9" s="84">
        <f t="shared" si="0"/>
        <v>2774100</v>
      </c>
      <c r="F9" s="84">
        <f t="shared" si="0"/>
        <v>2859481.6002677539</v>
      </c>
      <c r="G9" s="84">
        <f t="shared" si="0"/>
        <v>3000349.2460365705</v>
      </c>
      <c r="H9" s="84">
        <f t="shared" si="0"/>
        <v>3145707.8049960318</v>
      </c>
      <c r="I9" s="84">
        <f t="shared" si="0"/>
        <v>3295680.5666154572</v>
      </c>
      <c r="J9" s="84">
        <f t="shared" si="0"/>
        <v>3450393.9555776613</v>
      </c>
      <c r="K9" s="84">
        <f t="shared" si="0"/>
        <v>3609977.6078717075</v>
      </c>
      <c r="L9" s="84">
        <f t="shared" si="0"/>
        <v>3774564.4486752842</v>
      </c>
      <c r="M9" s="84">
        <f t="shared" si="0"/>
        <v>3944290.7720678556</v>
      </c>
      <c r="N9" s="84">
        <f t="shared" si="0"/>
        <v>4119296.3226166591</v>
      </c>
      <c r="O9" s="12"/>
      <c r="P9" s="18"/>
      <c r="Q9" s="18"/>
      <c r="R9" s="18"/>
      <c r="S9" s="18"/>
      <c r="T9" s="18"/>
      <c r="U9" s="18"/>
      <c r="V9" s="18"/>
      <c r="W9" s="18"/>
    </row>
    <row r="10" spans="1:23" s="6" customFormat="1" x14ac:dyDescent="0.25">
      <c r="A10" s="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18"/>
      <c r="P10" s="18"/>
      <c r="Q10" s="18"/>
      <c r="R10" s="18"/>
      <c r="S10" s="18"/>
      <c r="T10" s="18"/>
      <c r="U10" s="18"/>
      <c r="V10" s="18"/>
      <c r="W10" s="18"/>
    </row>
    <row r="11" spans="1:23" x14ac:dyDescent="0.25">
      <c r="A11" s="4" t="s">
        <v>41</v>
      </c>
      <c r="B11" s="84">
        <f>+'Umsatz &amp; Aufwand'!B17</f>
        <v>105431</v>
      </c>
      <c r="C11" s="84">
        <f>+'Umsatz &amp; Aufwand'!C17</f>
        <v>110352</v>
      </c>
      <c r="D11" s="84">
        <f>+'Umsatz &amp; Aufwand'!D17</f>
        <v>117092</v>
      </c>
      <c r="E11" s="84">
        <f>+'Umsatz &amp; Aufwand'!E17</f>
        <v>123449</v>
      </c>
      <c r="F11" s="84">
        <f>+'Umsatz &amp; Aufwand'!F17</f>
        <v>130114.9881311444</v>
      </c>
      <c r="G11" s="84">
        <f>+'Umsatz &amp; Aufwand'!G17</f>
        <v>137140.92569699106</v>
      </c>
      <c r="H11" s="84">
        <f>+'Umsatz &amp; Aufwand'!H17</f>
        <v>144546.24921512647</v>
      </c>
      <c r="I11" s="84">
        <f>+'Umsatz &amp; Aufwand'!I17</f>
        <v>152351.44473448649</v>
      </c>
      <c r="J11" s="84">
        <f>+'Umsatz &amp; Aufwand'!J17</f>
        <v>160578.1045078568</v>
      </c>
      <c r="K11" s="84">
        <f>+'Umsatz &amp; Aufwand'!K17</f>
        <v>169248.9867245701</v>
      </c>
      <c r="L11" s="84">
        <f>+'Umsatz &amp; Aufwand'!L17</f>
        <v>178388.07846864418</v>
      </c>
      <c r="M11" s="84">
        <f>+'Umsatz &amp; Aufwand'!M17</f>
        <v>188020.66207652792</v>
      </c>
      <c r="N11" s="84">
        <f>+'Umsatz &amp; Aufwand'!N17</f>
        <v>198173.38507802691</v>
      </c>
      <c r="O11" s="12"/>
      <c r="P11" s="12"/>
      <c r="Q11" s="12"/>
      <c r="R11" s="12"/>
      <c r="S11" s="12"/>
      <c r="T11" s="12"/>
      <c r="U11" s="12"/>
      <c r="V11" s="12"/>
      <c r="W11" s="12"/>
    </row>
    <row r="12" spans="1:23" s="6" customFormat="1" x14ac:dyDescent="0.25">
      <c r="A12" s="4" t="s">
        <v>38</v>
      </c>
      <c r="B12" s="84">
        <f t="shared" ref="B12:E12" si="1">+B9+B11</f>
        <v>2482131</v>
      </c>
      <c r="C12" s="84">
        <f t="shared" si="1"/>
        <v>2571711</v>
      </c>
      <c r="D12" s="84">
        <f t="shared" si="1"/>
        <v>2738254</v>
      </c>
      <c r="E12" s="84">
        <f t="shared" si="1"/>
        <v>2897549</v>
      </c>
      <c r="F12" s="84">
        <f t="shared" ref="F12:M12" si="2">F9+F11</f>
        <v>2989596.5883988985</v>
      </c>
      <c r="G12" s="84">
        <f t="shared" si="2"/>
        <v>3137490.1717335614</v>
      </c>
      <c r="H12" s="84">
        <f t="shared" si="2"/>
        <v>3290254.0542111583</v>
      </c>
      <c r="I12" s="84">
        <f t="shared" si="2"/>
        <v>3448032.0113499435</v>
      </c>
      <c r="J12" s="84">
        <f t="shared" si="2"/>
        <v>3610972.0600855183</v>
      </c>
      <c r="K12" s="84">
        <f t="shared" si="2"/>
        <v>3779226.5945962775</v>
      </c>
      <c r="L12" s="84">
        <f t="shared" si="2"/>
        <v>3952952.5271439282</v>
      </c>
      <c r="M12" s="84">
        <f t="shared" si="2"/>
        <v>4132311.4341443833</v>
      </c>
      <c r="N12" s="84">
        <f>N9+N11</f>
        <v>4317469.707694686</v>
      </c>
      <c r="O12" s="12"/>
      <c r="P12" s="18"/>
      <c r="Q12" s="18"/>
      <c r="R12" s="18"/>
      <c r="S12" s="18"/>
      <c r="T12" s="18"/>
      <c r="U12" s="18"/>
      <c r="V12" s="18"/>
      <c r="W12" s="18"/>
    </row>
    <row r="13" spans="1:23" x14ac:dyDescent="0.25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12"/>
      <c r="P13" s="12"/>
      <c r="Q13" s="12"/>
      <c r="R13" s="12"/>
      <c r="S13" s="12"/>
      <c r="T13" s="12"/>
      <c r="U13" s="12"/>
      <c r="V13" s="12"/>
      <c r="W13" s="12"/>
    </row>
    <row r="14" spans="1:23" x14ac:dyDescent="0.25">
      <c r="A14" s="4" t="s">
        <v>40</v>
      </c>
      <c r="B14" s="96">
        <f>+'Umsatz &amp; Aufwand'!B19</f>
        <v>1017693</v>
      </c>
      <c r="C14" s="96">
        <f>+'Umsatz &amp; Aufwand'!C19</f>
        <v>1070828</v>
      </c>
      <c r="D14" s="96">
        <f>+'Umsatz &amp; Aufwand'!D19</f>
        <v>1096669</v>
      </c>
      <c r="E14" s="96">
        <f>+'Umsatz &amp; Aufwand'!E19</f>
        <v>1122000</v>
      </c>
      <c r="F14" s="96">
        <f>+'Umsatz &amp; Aufwand'!F19</f>
        <v>1205341.0537986197</v>
      </c>
      <c r="G14" s="96">
        <f>+'Umsatz &amp; Aufwand'!G19</f>
        <v>1264720.1932136861</v>
      </c>
      <c r="H14" s="96">
        <f>+'Umsatz &amp; Aufwand'!H19</f>
        <v>1325992.3617838353</v>
      </c>
      <c r="I14" s="96">
        <f>+'Umsatz &amp; Aufwand'!I19</f>
        <v>1389209.529019505</v>
      </c>
      <c r="J14" s="96">
        <f>+'Umsatz &amp; Aufwand'!J19</f>
        <v>1454424.9859998883</v>
      </c>
      <c r="K14" s="96">
        <f>+'Umsatz &amp; Aufwand'!K19</f>
        <v>1521693.3774478789</v>
      </c>
      <c r="L14" s="96">
        <f>+'Umsatz &amp; Aufwand'!L19</f>
        <v>1591070.7345593891</v>
      </c>
      <c r="M14" s="96">
        <f>+'Umsatz &amp; Aufwand'!M19</f>
        <v>1662614.5086043808</v>
      </c>
      <c r="N14" s="96">
        <f>+'Umsatz &amp; Aufwand'!N19</f>
        <v>1736383.6053173481</v>
      </c>
      <c r="O14" s="12"/>
      <c r="P14" s="12"/>
      <c r="Q14" s="12"/>
      <c r="R14" s="12"/>
      <c r="S14" s="12"/>
      <c r="T14" s="12"/>
      <c r="U14" s="12"/>
      <c r="V14" s="12"/>
      <c r="W14" s="12"/>
    </row>
    <row r="15" spans="1:23" s="8" customFormat="1" x14ac:dyDescent="0.25">
      <c r="A15" s="4" t="s">
        <v>39</v>
      </c>
      <c r="B15" s="96">
        <f>+'Umsatz &amp; Aufwand'!B20</f>
        <v>427636</v>
      </c>
      <c r="C15" s="96">
        <f>+'Umsatz &amp; Aufwand'!C20</f>
        <v>421059</v>
      </c>
      <c r="D15" s="96">
        <f>+'Umsatz &amp; Aufwand'!D20</f>
        <v>465076</v>
      </c>
      <c r="E15" s="96">
        <f>+'Umsatz &amp; Aufwand'!E20</f>
        <v>508900</v>
      </c>
      <c r="F15" s="96">
        <f>+'Umsatz &amp; Aufwand'!F20</f>
        <v>508897.84952577774</v>
      </c>
      <c r="G15" s="96">
        <f>+'Umsatz &amp; Aufwand'!G20</f>
        <v>533967.86291309842</v>
      </c>
      <c r="H15" s="96">
        <f>+'Umsatz &amp; Aufwand'!H20</f>
        <v>559837.11769610143</v>
      </c>
      <c r="I15" s="96">
        <f>+'Umsatz &amp; Aufwand'!I20</f>
        <v>586527.55552525946</v>
      </c>
      <c r="J15" s="96">
        <f>+'Umsatz &amp; Aufwand'!J20</f>
        <v>614061.67602050537</v>
      </c>
      <c r="K15" s="96">
        <f>+'Umsatz &amp; Aufwand'!K20</f>
        <v>642462.55031335098</v>
      </c>
      <c r="L15" s="96">
        <f>+'Umsatz &amp; Aufwand'!L20</f>
        <v>671753.83490750217</v>
      </c>
      <c r="M15" s="96">
        <f>+'Umsatz &amp; Aufwand'!M20</f>
        <v>701959.78586529416</v>
      </c>
      <c r="N15" s="96">
        <f>+'Umsatz &amp; Aufwand'!N20</f>
        <v>733105.27332743467</v>
      </c>
      <c r="O15" s="10"/>
      <c r="P15" s="10"/>
      <c r="Q15" s="10"/>
      <c r="R15" s="10"/>
      <c r="S15" s="10"/>
      <c r="T15" s="10"/>
      <c r="U15" s="10"/>
      <c r="V15" s="10"/>
      <c r="W15" s="10"/>
    </row>
    <row r="16" spans="1:23" x14ac:dyDescent="0.25">
      <c r="A16" s="4" t="s">
        <v>87</v>
      </c>
      <c r="B16" s="96">
        <f>+'Umsatz &amp; Aufwand'!B21</f>
        <v>214881</v>
      </c>
      <c r="C16" s="96">
        <f>+'Umsatz &amp; Aufwand'!C21</f>
        <v>209147</v>
      </c>
      <c r="D16" s="96">
        <f>+'Umsatz &amp; Aufwand'!D21</f>
        <v>276964</v>
      </c>
      <c r="E16" s="96">
        <f>+'Umsatz &amp; Aufwand'!E21</f>
        <v>263866</v>
      </c>
      <c r="F16" s="96">
        <f>+'Umsatz &amp; Aufwand'!F21</f>
        <v>268909.89704770676</v>
      </c>
      <c r="G16" s="96">
        <f>+'Umsatz &amp; Aufwand'!G21</f>
        <v>282157.29969492025</v>
      </c>
      <c r="H16" s="96">
        <f>+'Umsatz &amp; Aufwand'!H21</f>
        <v>295827.03448920313</v>
      </c>
      <c r="I16" s="96">
        <f>+'Umsatz &amp; Aufwand'!I21</f>
        <v>309930.69575537933</v>
      </c>
      <c r="J16" s="96">
        <f>+'Umsatz &amp; Aufwand'!J21</f>
        <v>324480.17265840695</v>
      </c>
      <c r="K16" s="96">
        <f>+'Umsatz &amp; Aufwand'!K21</f>
        <v>339487.65635925357</v>
      </c>
      <c r="L16" s="96">
        <f>+'Umsatz &amp; Aufwand'!L21</f>
        <v>354965.64733907062</v>
      </c>
      <c r="M16" s="96">
        <f>+'Umsatz &amp; Aufwand'!M21</f>
        <v>370926.96289553668</v>
      </c>
      <c r="N16" s="96">
        <f>+'Umsatz &amp; Aufwand'!N21</f>
        <v>387384.74481532566</v>
      </c>
      <c r="O16" s="12"/>
      <c r="P16" s="12"/>
      <c r="Q16" s="12"/>
      <c r="R16" s="12"/>
      <c r="S16" s="12"/>
      <c r="T16" s="12"/>
      <c r="U16" s="12"/>
      <c r="V16" s="12"/>
      <c r="W16" s="12"/>
    </row>
    <row r="17" spans="1:23" s="6" customFormat="1" x14ac:dyDescent="0.25">
      <c r="A17" s="4" t="s">
        <v>42</v>
      </c>
      <c r="B17" s="84">
        <f t="shared" ref="B17:N17" si="3">B12-B14-B15-B16</f>
        <v>821921</v>
      </c>
      <c r="C17" s="84">
        <f t="shared" si="3"/>
        <v>870677</v>
      </c>
      <c r="D17" s="84">
        <f t="shared" si="3"/>
        <v>899545</v>
      </c>
      <c r="E17" s="84">
        <f t="shared" si="3"/>
        <v>1002783</v>
      </c>
      <c r="F17" s="84">
        <f t="shared" si="3"/>
        <v>1006447.7880267944</v>
      </c>
      <c r="G17" s="84">
        <f t="shared" si="3"/>
        <v>1056644.8159118567</v>
      </c>
      <c r="H17" s="84">
        <f t="shared" si="3"/>
        <v>1108597.5402420182</v>
      </c>
      <c r="I17" s="84">
        <f t="shared" si="3"/>
        <v>1162364.2310497998</v>
      </c>
      <c r="J17" s="84">
        <f t="shared" si="3"/>
        <v>1218005.2254067177</v>
      </c>
      <c r="K17" s="84">
        <f t="shared" si="3"/>
        <v>1275583.0104757939</v>
      </c>
      <c r="L17" s="84">
        <f t="shared" si="3"/>
        <v>1335162.3103379665</v>
      </c>
      <c r="M17" s="84">
        <f t="shared" si="3"/>
        <v>1396810.1767791715</v>
      </c>
      <c r="N17" s="84">
        <f t="shared" si="3"/>
        <v>1460596.0842345776</v>
      </c>
      <c r="O17" s="12"/>
      <c r="P17" s="18"/>
      <c r="Q17" s="18"/>
      <c r="R17" s="18"/>
      <c r="S17" s="18"/>
      <c r="T17" s="18"/>
      <c r="U17" s="18"/>
      <c r="V17" s="18"/>
      <c r="W17" s="18"/>
    </row>
    <row r="18" spans="1:23" x14ac:dyDescent="0.25"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12"/>
      <c r="P18" s="12"/>
      <c r="Q18" s="12"/>
      <c r="R18" s="12"/>
      <c r="S18" s="12"/>
      <c r="T18" s="12"/>
      <c r="U18" s="12"/>
      <c r="V18" s="12"/>
      <c r="W18" s="12"/>
    </row>
    <row r="19" spans="1:23" x14ac:dyDescent="0.25">
      <c r="A19" s="4" t="s">
        <v>199</v>
      </c>
      <c r="B19" s="84">
        <f>+'Investitionen &amp; NWC'!B9</f>
        <v>347995</v>
      </c>
      <c r="C19" s="84">
        <f>+'Investitionen &amp; NWC'!C9</f>
        <v>382262</v>
      </c>
      <c r="D19" s="84">
        <f>+'Investitionen &amp; NWC'!D9</f>
        <v>373923</v>
      </c>
      <c r="E19" s="84">
        <f>+'Investitionen &amp; NWC'!E9</f>
        <v>386432</v>
      </c>
      <c r="F19" s="84">
        <f>+'Investitionen &amp; NWC'!F9</f>
        <v>403346.62791303516</v>
      </c>
      <c r="G19" s="84">
        <f>+'Investitionen &amp; NWC'!G9</f>
        <v>424761.51644819597</v>
      </c>
      <c r="H19" s="84">
        <f>+'Investitionen &amp; NWC'!H9</f>
        <v>446507.82585460937</v>
      </c>
      <c r="I19" s="84">
        <f>+'Investitionen &amp; NWC'!I9</f>
        <v>479648.15910721122</v>
      </c>
      <c r="J19" s="84">
        <f>+'Investitionen &amp; NWC'!J9</f>
        <v>534684.66989512951</v>
      </c>
      <c r="K19" s="84">
        <f>+'Investitionen &amp; NWC'!K9</f>
        <v>606357.6665979973</v>
      </c>
      <c r="L19" s="84">
        <f>+'Investitionen &amp; NWC'!L9</f>
        <v>670480.51151603425</v>
      </c>
      <c r="M19" s="84">
        <f>+'Investitionen &amp; NWC'!M9</f>
        <v>715825.93461768783</v>
      </c>
      <c r="N19" s="84">
        <f>+'Investitionen &amp; NWC'!N9</f>
        <v>729708.57678283995</v>
      </c>
      <c r="O19" s="12"/>
      <c r="P19" s="12"/>
      <c r="Q19" s="12"/>
      <c r="R19" s="12"/>
      <c r="S19" s="12"/>
      <c r="T19" s="12"/>
      <c r="U19" s="12"/>
      <c r="V19" s="12"/>
      <c r="W19" s="12"/>
    </row>
    <row r="20" spans="1:23" s="6" customFormat="1" x14ac:dyDescent="0.25">
      <c r="A20" s="12" t="s">
        <v>43</v>
      </c>
      <c r="B20" s="84">
        <f t="shared" ref="B20:N20" si="4">B17-B19</f>
        <v>473926</v>
      </c>
      <c r="C20" s="84">
        <f t="shared" si="4"/>
        <v>488415</v>
      </c>
      <c r="D20" s="84">
        <f t="shared" si="4"/>
        <v>525622</v>
      </c>
      <c r="E20" s="84">
        <f t="shared" si="4"/>
        <v>616351</v>
      </c>
      <c r="F20" s="84">
        <f t="shared" si="4"/>
        <v>603101.16011375934</v>
      </c>
      <c r="G20" s="84">
        <f t="shared" si="4"/>
        <v>631883.29946366069</v>
      </c>
      <c r="H20" s="84">
        <f t="shared" si="4"/>
        <v>662089.71438740881</v>
      </c>
      <c r="I20" s="84">
        <f t="shared" si="4"/>
        <v>682716.07194258855</v>
      </c>
      <c r="J20" s="84">
        <f t="shared" si="4"/>
        <v>683320.55551158823</v>
      </c>
      <c r="K20" s="84">
        <f t="shared" si="4"/>
        <v>669225.34387779655</v>
      </c>
      <c r="L20" s="84">
        <f t="shared" si="4"/>
        <v>664681.79882193229</v>
      </c>
      <c r="M20" s="84">
        <f t="shared" si="4"/>
        <v>680984.24216148362</v>
      </c>
      <c r="N20" s="84">
        <f t="shared" si="4"/>
        <v>730887.50745173765</v>
      </c>
      <c r="O20" s="12"/>
      <c r="Q20" s="18"/>
      <c r="R20" s="18"/>
      <c r="S20" s="18"/>
      <c r="T20" s="18"/>
      <c r="U20" s="18"/>
      <c r="V20" s="18"/>
      <c r="W20" s="18"/>
    </row>
    <row r="21" spans="1:23" s="8" customFormat="1" x14ac:dyDescent="0.25">
      <c r="A21" s="10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10"/>
      <c r="Q21" s="10"/>
      <c r="R21" s="10"/>
      <c r="S21" s="10"/>
      <c r="T21" s="10"/>
      <c r="U21" s="10"/>
      <c r="V21" s="10"/>
      <c r="W21" s="10"/>
    </row>
    <row r="22" spans="1:23" x14ac:dyDescent="0.25">
      <c r="A22" s="12" t="s">
        <v>5</v>
      </c>
      <c r="B22" s="84">
        <v>5432</v>
      </c>
      <c r="C22" s="84">
        <v>7365</v>
      </c>
      <c r="D22" s="84">
        <v>15659</v>
      </c>
      <c r="E22" s="84">
        <v>33349</v>
      </c>
      <c r="F22" s="84">
        <f>ri*Bilanz!E8</f>
        <v>54622.138610417423</v>
      </c>
      <c r="G22" s="84">
        <f>ri*Bilanz!F8</f>
        <v>73168.917650090429</v>
      </c>
      <c r="H22" s="84">
        <f>ri*Bilanz!G8</f>
        <v>92870.405243339934</v>
      </c>
      <c r="I22" s="84">
        <f>ri*Bilanz!H8</f>
        <v>112746.07245337524</v>
      </c>
      <c r="J22" s="84">
        <f>ri*Bilanz!I8</f>
        <v>133557.92409776151</v>
      </c>
      <c r="K22" s="84">
        <f>ri*Bilanz!J8</f>
        <v>155722.23848279566</v>
      </c>
      <c r="L22" s="84">
        <f>ri*Bilanz!K8</f>
        <v>178713.7690969675</v>
      </c>
      <c r="M22" s="84">
        <f>ri*Bilanz!L8</f>
        <v>203117.38464988425</v>
      </c>
      <c r="N22" s="84">
        <f>ri*Bilanz!M8</f>
        <v>229092.14881358808</v>
      </c>
      <c r="O22" s="12"/>
      <c r="Q22" s="12"/>
      <c r="R22" s="12"/>
      <c r="S22" s="12"/>
      <c r="T22" s="12"/>
      <c r="U22" s="12"/>
      <c r="V22" s="12"/>
      <c r="W22" s="12"/>
    </row>
    <row r="23" spans="1:23" x14ac:dyDescent="0.25">
      <c r="A23" s="12" t="s">
        <v>6</v>
      </c>
      <c r="B23" s="84">
        <v>0</v>
      </c>
      <c r="C23" s="84">
        <v>0</v>
      </c>
      <c r="D23" s="84">
        <v>0</v>
      </c>
      <c r="E23" s="84">
        <f>rF*Bilanz!D14</f>
        <v>6877.0699999999961</v>
      </c>
      <c r="F23" s="84">
        <f>rF*Bilanz!E14</f>
        <v>19965.926499999998</v>
      </c>
      <c r="G23" s="84">
        <f>rF*Bilanz!F14</f>
        <v>109231.2523355122</v>
      </c>
      <c r="H23" s="84">
        <f>rF*Bilanz!G14</f>
        <v>102286.23359616111</v>
      </c>
      <c r="I23" s="84">
        <f>rF*Bilanz!H14</f>
        <v>94199.520852806687</v>
      </c>
      <c r="J23" s="84">
        <f>rF*Bilanz!I14</f>
        <v>115419.71591725769</v>
      </c>
      <c r="K23" s="84">
        <f>rF*Bilanz!J14</f>
        <v>85524.756384576525</v>
      </c>
      <c r="L23" s="84">
        <f>rF*Bilanz!K14</f>
        <v>47425.563532624947</v>
      </c>
      <c r="M23" s="84">
        <f>rF*Bilanz!L14</f>
        <v>21093.079109038939</v>
      </c>
      <c r="N23" s="84">
        <f>rF*Bilanz!M14</f>
        <v>578.926314689999</v>
      </c>
      <c r="O23" s="12"/>
      <c r="Q23" s="12"/>
      <c r="R23" s="12"/>
      <c r="S23" s="12"/>
      <c r="T23" s="12"/>
      <c r="U23" s="12"/>
      <c r="V23" s="12"/>
      <c r="W23" s="12"/>
    </row>
    <row r="24" spans="1:23" x14ac:dyDescent="0.25">
      <c r="A24" s="12" t="s">
        <v>7</v>
      </c>
      <c r="B24" s="84">
        <v>0</v>
      </c>
      <c r="C24" s="84">
        <v>0</v>
      </c>
      <c r="D24" s="84">
        <v>0</v>
      </c>
      <c r="E24" s="84">
        <f>abfa*Bilanz!D8</f>
        <v>0</v>
      </c>
      <c r="F24" s="84">
        <f>abfa*Bilanz!E8</f>
        <v>0</v>
      </c>
      <c r="G24" s="84">
        <f>abfa*Bilanz!F8</f>
        <v>0</v>
      </c>
      <c r="H24" s="84">
        <f>abfa*Bilanz!G8</f>
        <v>0</v>
      </c>
      <c r="I24" s="84">
        <f>abfa*Bilanz!H8</f>
        <v>0</v>
      </c>
      <c r="J24" s="84">
        <f>abfa*Bilanz!I8</f>
        <v>0</v>
      </c>
      <c r="K24" s="84">
        <f>abfa*Bilanz!J8</f>
        <v>0</v>
      </c>
      <c r="L24" s="84">
        <f>abfa*Bilanz!K8</f>
        <v>0</v>
      </c>
      <c r="M24" s="84">
        <f>abfa*Bilanz!L8</f>
        <v>0</v>
      </c>
      <c r="N24" s="84">
        <f>abfa*Bilanz!M8</f>
        <v>0</v>
      </c>
      <c r="O24" s="12"/>
      <c r="Q24" s="12"/>
      <c r="R24" s="12"/>
      <c r="S24" s="12"/>
      <c r="T24" s="12"/>
      <c r="U24" s="12"/>
      <c r="V24" s="12"/>
      <c r="W24" s="12"/>
    </row>
    <row r="25" spans="1:23" x14ac:dyDescent="0.25">
      <c r="A25" s="12" t="s">
        <v>8</v>
      </c>
      <c r="B25" s="84">
        <v>134042</v>
      </c>
      <c r="C25" s="84">
        <v>162528</v>
      </c>
      <c r="D25" s="84">
        <v>119084</v>
      </c>
      <c r="E25" s="84">
        <f>rd*Bilanz!D33</f>
        <v>139766.315</v>
      </c>
      <c r="F25" s="84">
        <f>rd*Bilanz!E33</f>
        <v>161736.315</v>
      </c>
      <c r="G25" s="84">
        <f>rd*Bilanz!F33</f>
        <v>155236.315</v>
      </c>
      <c r="H25" s="84">
        <f>rd*Bilanz!G33</f>
        <v>148736.315</v>
      </c>
      <c r="I25" s="84">
        <f>rd*Bilanz!H33</f>
        <v>142236.315</v>
      </c>
      <c r="J25" s="84">
        <f>rd*Bilanz!I33</f>
        <v>135736.315</v>
      </c>
      <c r="K25" s="84">
        <f>rd*Bilanz!J33</f>
        <v>129236.315</v>
      </c>
      <c r="L25" s="84">
        <f>rd*Bilanz!K33</f>
        <v>122736.315</v>
      </c>
      <c r="M25" s="84">
        <f>rd*Bilanz!L33</f>
        <v>116236.315</v>
      </c>
      <c r="N25" s="84">
        <f>rd*Bilanz!M33</f>
        <v>109736.315</v>
      </c>
      <c r="O25" s="12"/>
      <c r="Q25" s="12"/>
      <c r="R25" s="12"/>
      <c r="S25" s="12"/>
      <c r="T25" s="12"/>
      <c r="U25" s="12"/>
      <c r="V25" s="12"/>
      <c r="W25" s="12"/>
    </row>
    <row r="26" spans="1:23" s="6" customFormat="1" x14ac:dyDescent="0.25">
      <c r="A26" s="12" t="s">
        <v>9</v>
      </c>
      <c r="B26" s="84">
        <f>B22+B23-B24-B25</f>
        <v>-128610</v>
      </c>
      <c r="C26" s="84">
        <f>C22+C23-C24-C25</f>
        <v>-155163</v>
      </c>
      <c r="D26" s="84">
        <f>D22+D23-D24-D25</f>
        <v>-103425</v>
      </c>
      <c r="E26" s="84">
        <f>E22+E23-E24-E25</f>
        <v>-99540.24500000001</v>
      </c>
      <c r="F26" s="84">
        <f t="shared" ref="F26:M26" si="5">F22+F23-F24-F25</f>
        <v>-87148.249889582585</v>
      </c>
      <c r="G26" s="84">
        <f t="shared" si="5"/>
        <v>27163.854985602607</v>
      </c>
      <c r="H26" s="84">
        <f t="shared" si="5"/>
        <v>46420.323839501041</v>
      </c>
      <c r="I26" s="84">
        <f t="shared" si="5"/>
        <v>64709.278306181921</v>
      </c>
      <c r="J26" s="84">
        <f t="shared" si="5"/>
        <v>113241.32501501922</v>
      </c>
      <c r="K26" s="84">
        <f t="shared" si="5"/>
        <v>112010.67986737218</v>
      </c>
      <c r="L26" s="84">
        <f t="shared" si="5"/>
        <v>103403.01762959245</v>
      </c>
      <c r="M26" s="84">
        <f t="shared" si="5"/>
        <v>107974.14875892317</v>
      </c>
      <c r="N26" s="84">
        <f>N22+N23-N24-N25</f>
        <v>119934.76012827808</v>
      </c>
      <c r="O26" s="12"/>
      <c r="Q26" s="18"/>
      <c r="R26" s="18"/>
      <c r="S26" s="18"/>
      <c r="T26" s="18"/>
      <c r="U26" s="18"/>
      <c r="V26" s="18"/>
      <c r="W26" s="18"/>
    </row>
    <row r="27" spans="1:23" x14ac:dyDescent="0.25">
      <c r="A27" s="12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12"/>
      <c r="Q27" s="12"/>
      <c r="R27" s="12"/>
      <c r="S27" s="12"/>
      <c r="T27" s="12"/>
      <c r="U27" s="12"/>
      <c r="V27" s="12"/>
      <c r="W27" s="12"/>
    </row>
    <row r="28" spans="1:23" s="6" customFormat="1" x14ac:dyDescent="0.25">
      <c r="A28" s="12" t="s">
        <v>44</v>
      </c>
      <c r="B28" s="84">
        <f>B20+B26</f>
        <v>345316</v>
      </c>
      <c r="C28" s="84">
        <f>C20+C26</f>
        <v>333252</v>
      </c>
      <c r="D28" s="84">
        <f>D20+D26</f>
        <v>422197</v>
      </c>
      <c r="E28" s="84">
        <f>E20+E26</f>
        <v>516810.755</v>
      </c>
      <c r="F28" s="84">
        <f t="shared" ref="F28:M28" si="6">F20+F26</f>
        <v>515952.91022417677</v>
      </c>
      <c r="G28" s="84">
        <f t="shared" si="6"/>
        <v>659047.15444926335</v>
      </c>
      <c r="H28" s="84">
        <f t="shared" si="6"/>
        <v>708510.03822690982</v>
      </c>
      <c r="I28" s="84">
        <f t="shared" si="6"/>
        <v>747425.35024877044</v>
      </c>
      <c r="J28" s="84">
        <f t="shared" si="6"/>
        <v>796561.88052660739</v>
      </c>
      <c r="K28" s="84">
        <f t="shared" si="6"/>
        <v>781236.0237451687</v>
      </c>
      <c r="L28" s="84">
        <f t="shared" si="6"/>
        <v>768084.81645152473</v>
      </c>
      <c r="M28" s="84">
        <f t="shared" si="6"/>
        <v>788958.39092040679</v>
      </c>
      <c r="N28" s="84">
        <f>N20+N26</f>
        <v>850822.2675800157</v>
      </c>
      <c r="O28" s="12"/>
      <c r="Q28" s="18"/>
      <c r="R28" s="18"/>
      <c r="S28" s="18"/>
      <c r="T28" s="18"/>
      <c r="U28" s="18"/>
      <c r="V28" s="18"/>
      <c r="W28" s="18"/>
    </row>
    <row r="29" spans="1:23" x14ac:dyDescent="0.25">
      <c r="A29" s="12" t="s">
        <v>220</v>
      </c>
      <c r="B29" s="84">
        <v>155693</v>
      </c>
      <c r="C29" s="84">
        <f>su*C28</f>
        <v>133300.80000000002</v>
      </c>
      <c r="D29" s="84">
        <f>su*D28</f>
        <v>168878.80000000002</v>
      </c>
      <c r="E29" s="84">
        <f>su*E28</f>
        <v>206724.30200000003</v>
      </c>
      <c r="F29" s="84">
        <f t="shared" ref="F29:N29" si="7">su*F28</f>
        <v>206381.16408967072</v>
      </c>
      <c r="G29" s="84">
        <f t="shared" si="7"/>
        <v>263618.86177970533</v>
      </c>
      <c r="H29" s="84">
        <f t="shared" si="7"/>
        <v>283404.01529076393</v>
      </c>
      <c r="I29" s="84">
        <f t="shared" si="7"/>
        <v>298970.14009950816</v>
      </c>
      <c r="J29" s="84">
        <f t="shared" si="7"/>
        <v>318624.75221064297</v>
      </c>
      <c r="K29" s="84">
        <f t="shared" si="7"/>
        <v>312494.40949806751</v>
      </c>
      <c r="L29" s="84">
        <f t="shared" si="7"/>
        <v>307233.92658060993</v>
      </c>
      <c r="M29" s="84">
        <f t="shared" si="7"/>
        <v>315583.35636816273</v>
      </c>
      <c r="N29" s="84">
        <f t="shared" si="7"/>
        <v>340328.9070320063</v>
      </c>
      <c r="O29" s="12"/>
      <c r="Q29" s="12"/>
      <c r="R29" s="12"/>
      <c r="S29" s="12"/>
      <c r="T29" s="12"/>
      <c r="U29" s="12"/>
      <c r="V29" s="12"/>
      <c r="W29" s="12"/>
    </row>
    <row r="30" spans="1:23" s="6" customFormat="1" x14ac:dyDescent="0.25">
      <c r="A30" s="12" t="s">
        <v>45</v>
      </c>
      <c r="B30" s="84">
        <f>B28-B29</f>
        <v>189623</v>
      </c>
      <c r="C30" s="84">
        <f>C28-C29</f>
        <v>199951.19999999998</v>
      </c>
      <c r="D30" s="84">
        <f>D28-D29</f>
        <v>253318.19999999998</v>
      </c>
      <c r="E30" s="84">
        <f>E28-E29</f>
        <v>310086.45299999998</v>
      </c>
      <c r="F30" s="84">
        <f t="shared" ref="F30:M30" si="8">F28-F29</f>
        <v>309571.74613450607</v>
      </c>
      <c r="G30" s="84">
        <f t="shared" si="8"/>
        <v>395428.29266955802</v>
      </c>
      <c r="H30" s="84">
        <f t="shared" si="8"/>
        <v>425106.02293614589</v>
      </c>
      <c r="I30" s="84">
        <f t="shared" si="8"/>
        <v>448455.21014926228</v>
      </c>
      <c r="J30" s="84">
        <f t="shared" si="8"/>
        <v>477937.12831596442</v>
      </c>
      <c r="K30" s="84">
        <f t="shared" si="8"/>
        <v>468741.61424710118</v>
      </c>
      <c r="L30" s="84">
        <f t="shared" si="8"/>
        <v>460850.88987091481</v>
      </c>
      <c r="M30" s="84">
        <f t="shared" si="8"/>
        <v>473375.03455224406</v>
      </c>
      <c r="N30" s="84">
        <f>N28-N29</f>
        <v>510493.3605480094</v>
      </c>
      <c r="O30" s="12"/>
      <c r="Q30" s="18"/>
      <c r="R30" s="18"/>
      <c r="S30" s="18"/>
      <c r="T30" s="18"/>
      <c r="U30" s="18"/>
      <c r="V30" s="18"/>
      <c r="W30" s="18"/>
    </row>
    <row r="31" spans="1:23" x14ac:dyDescent="0.25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3" spans="1:1" x14ac:dyDescent="0.25">
      <c r="A33" s="146" t="s">
        <v>255</v>
      </c>
    </row>
  </sheetData>
  <printOptions headings="1" gridLines="1"/>
  <pageMargins left="0.59055118110236227" right="0.59055118110236227" top="0.59055118110236227" bottom="0.59055118110236227" header="0.51181102362204722" footer="0.51181102362204722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8">
    <pageSetUpPr fitToPage="1"/>
  </sheetPr>
  <dimension ref="A1:BB54"/>
  <sheetViews>
    <sheetView workbookViewId="0"/>
  </sheetViews>
  <sheetFormatPr baseColWidth="10" defaultColWidth="11.42578125" defaultRowHeight="15" x14ac:dyDescent="0.25"/>
  <cols>
    <col min="1" max="1" width="44.140625" style="4" customWidth="1"/>
    <col min="2" max="3" width="6.140625" style="4" hidden="1" customWidth="1"/>
    <col min="4" max="4" width="5.5703125" style="4" bestFit="1" customWidth="1"/>
    <col min="5" max="5" width="6.140625" style="4" customWidth="1"/>
    <col min="6" max="12" width="5.85546875" style="4" customWidth="1"/>
    <col min="13" max="14" width="6.28515625" style="4" customWidth="1"/>
    <col min="15" max="29" width="11.42578125" style="4" customWidth="1"/>
    <col min="30" max="16384" width="11.42578125" style="4"/>
  </cols>
  <sheetData>
    <row r="1" spans="1:54" s="2" customFormat="1" ht="14.25" x14ac:dyDescent="0.2">
      <c r="A1" s="2" t="s">
        <v>46</v>
      </c>
    </row>
    <row r="2" spans="1:54" s="2" customFormat="1" ht="18" customHeight="1" x14ac:dyDescent="0.2">
      <c r="A2" s="2" t="str">
        <f>IF(ResD="x",Annahmen!A60,IF(ff="x",Annahmen!A61,Annahmen!A62))</f>
        <v>Investitionen u. Dividenden vorgegeben; Ausgleich über Kapitalerhöhung</v>
      </c>
    </row>
    <row r="3" spans="1:54" s="2" customFormat="1" ht="18" customHeight="1" x14ac:dyDescent="0.25">
      <c r="A3" s="1"/>
    </row>
    <row r="4" spans="1:54" s="1" customFormat="1" x14ac:dyDescent="0.25"/>
    <row r="5" spans="1:54" s="1" customFormat="1" x14ac:dyDescent="0.25">
      <c r="A5" s="20" t="s">
        <v>230</v>
      </c>
      <c r="B5" s="91">
        <v>-3</v>
      </c>
      <c r="C5" s="91">
        <v>-2</v>
      </c>
      <c r="D5" s="91">
        <v>-1</v>
      </c>
      <c r="E5" s="91">
        <v>0</v>
      </c>
      <c r="F5" s="91">
        <v>1</v>
      </c>
      <c r="G5" s="91">
        <v>2</v>
      </c>
      <c r="H5" s="91">
        <v>3</v>
      </c>
      <c r="I5" s="91">
        <v>4</v>
      </c>
      <c r="J5" s="91">
        <v>5</v>
      </c>
      <c r="K5" s="91">
        <v>6</v>
      </c>
      <c r="L5" s="91">
        <v>7</v>
      </c>
      <c r="M5" s="91">
        <v>8</v>
      </c>
      <c r="N5" s="91">
        <v>9</v>
      </c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</row>
    <row r="6" spans="1:54" x14ac:dyDescent="0.25">
      <c r="A6" s="12" t="s">
        <v>47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25">
      <c r="A7" s="12" t="s">
        <v>198</v>
      </c>
      <c r="B7" s="84">
        <f>'Investitionen &amp; NWC'!B5</f>
        <v>3822445</v>
      </c>
      <c r="C7" s="84">
        <f>'Investitionen &amp; NWC'!C5</f>
        <v>3897538</v>
      </c>
      <c r="D7" s="84">
        <f>'Investitionen &amp; NWC'!D5</f>
        <v>3957617</v>
      </c>
      <c r="E7" s="84">
        <f>'Investitionen &amp; NWC'!E5</f>
        <v>4048161</v>
      </c>
      <c r="F7" s="84">
        <f>'Investitionen &amp; NWC'!F5</f>
        <v>4274814.3720869645</v>
      </c>
      <c r="G7" s="84">
        <f>'Investitionen &amp; NWC'!G5</f>
        <v>4490052.8556387685</v>
      </c>
      <c r="H7" s="84">
        <f>'Investitionen &amp; NWC'!H5</f>
        <v>4723545.0297841588</v>
      </c>
      <c r="I7" s="84">
        <f>'Investitionen &amp; NWC'!I5</f>
        <v>5173896.8706769478</v>
      </c>
      <c r="J7" s="84">
        <f>'Investitionen &amp; NWC'!J5</f>
        <v>5859212.2007818185</v>
      </c>
      <c r="K7" s="84">
        <f>'Investitionen &amp; NWC'!K5</f>
        <v>6652854.5341838207</v>
      </c>
      <c r="L7" s="84">
        <f>'Investitionen &amp; NWC'!L5</f>
        <v>7182374.0226677861</v>
      </c>
      <c r="M7" s="84">
        <f>'Investitionen &amp; NWC'!M5</f>
        <v>7588548.0880500982</v>
      </c>
      <c r="N7" s="84">
        <f>'Investitionen &amp; NWC'!N5</f>
        <v>7468839.5112672579</v>
      </c>
      <c r="O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25">
      <c r="A8" s="12" t="s">
        <v>50</v>
      </c>
      <c r="B8" s="84">
        <f>'Investitionen &amp; NWC'!B13</f>
        <v>67368</v>
      </c>
      <c r="C8" s="84">
        <f>B8+'Investitionen &amp; NWC'!C15-GuV!C24</f>
        <v>178396</v>
      </c>
      <c r="D8" s="84">
        <f>C8+'Investitionen &amp; NWC'!D15-GuV!D24</f>
        <v>416859</v>
      </c>
      <c r="E8" s="84">
        <f>D8+'Investitionen &amp; NWC'!E15-GuV!E24</f>
        <v>682771</v>
      </c>
      <c r="F8" s="84">
        <f>E8+'Investitionen &amp; NWC'!F15-GuV!F24</f>
        <v>914603.79149896698</v>
      </c>
      <c r="G8" s="84">
        <f>F8+'Investitionen &amp; NWC'!G15-GuV!G24</f>
        <v>1160870.3187302002</v>
      </c>
      <c r="H8" s="84">
        <f>G8+'Investitionen &amp; NWC'!H15-GuV!H24</f>
        <v>1409314.0728909879</v>
      </c>
      <c r="I8" s="84">
        <f>H8+'Investitionen &amp; NWC'!I15-GuV!I24</f>
        <v>1669460.0342279761</v>
      </c>
      <c r="J8" s="84">
        <f>I8+'Investitionen &amp; NWC'!J15-GuV!J24</f>
        <v>1946511.6378811875</v>
      </c>
      <c r="K8" s="84">
        <f>J8+'Investitionen &amp; NWC'!K15-GuV!K24</f>
        <v>2233903.3575817202</v>
      </c>
      <c r="L8" s="84">
        <f>K8+'Investitionen &amp; NWC'!L15-GuV!L24</f>
        <v>2538945.9908172991</v>
      </c>
      <c r="M8" s="84">
        <f>L8+'Investitionen &amp; NWC'!M15-GuV!M24</f>
        <v>2863627.816794612</v>
      </c>
      <c r="N8" s="84">
        <f>M8+'Investitionen &amp; NWC'!N15-GuV!N24</f>
        <v>3205613.0042972211</v>
      </c>
      <c r="O8" s="15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25">
      <c r="A9" s="12" t="s">
        <v>48</v>
      </c>
      <c r="B9" s="84">
        <f t="shared" ref="B9:E9" si="0">SUM(B7:B8)</f>
        <v>3889813</v>
      </c>
      <c r="C9" s="84">
        <f t="shared" si="0"/>
        <v>4075934</v>
      </c>
      <c r="D9" s="84">
        <f t="shared" si="0"/>
        <v>4374476</v>
      </c>
      <c r="E9" s="84">
        <f t="shared" si="0"/>
        <v>4730932</v>
      </c>
      <c r="F9" s="84">
        <f t="shared" ref="F9:M9" si="1">F8+F7</f>
        <v>5189418.1635859311</v>
      </c>
      <c r="G9" s="84">
        <f t="shared" si="1"/>
        <v>5650923.1743689682</v>
      </c>
      <c r="H9" s="84">
        <f t="shared" si="1"/>
        <v>6132859.1026751464</v>
      </c>
      <c r="I9" s="84">
        <f t="shared" si="1"/>
        <v>6843356.9049049243</v>
      </c>
      <c r="J9" s="84">
        <f t="shared" si="1"/>
        <v>7805723.8386630062</v>
      </c>
      <c r="K9" s="84">
        <f t="shared" si="1"/>
        <v>8886757.8917655405</v>
      </c>
      <c r="L9" s="84">
        <f t="shared" si="1"/>
        <v>9721320.0134850852</v>
      </c>
      <c r="M9" s="84">
        <f t="shared" si="1"/>
        <v>10452175.904844711</v>
      </c>
      <c r="N9" s="96">
        <f>N8+N7</f>
        <v>10674452.515564479</v>
      </c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25">
      <c r="A10" s="12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34"/>
      <c r="O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25">
      <c r="A11" s="12" t="s">
        <v>17</v>
      </c>
      <c r="B11" s="84">
        <f>'Investitionen &amp; NWC'!B18</f>
        <v>25784</v>
      </c>
      <c r="C11" s="84">
        <f>'Investitionen &amp; NWC'!C18</f>
        <v>42827</v>
      </c>
      <c r="D11" s="84">
        <f>'Investitionen &amp; NWC'!D18</f>
        <v>19623</v>
      </c>
      <c r="E11" s="84">
        <f>'Investitionen &amp; NWC'!E18</f>
        <v>25036</v>
      </c>
      <c r="F11" s="84">
        <f>'Investitionen &amp; NWC'!F18</f>
        <v>31997.367733401654</v>
      </c>
      <c r="G11" s="84">
        <f>'Investitionen &amp; NWC'!G18</f>
        <v>33573.665291316109</v>
      </c>
      <c r="H11" s="84">
        <f>'Investitionen &amp; NWC'!H18</f>
        <v>35200.215804453772</v>
      </c>
      <c r="I11" s="84">
        <f>'Investitionen &amp; NWC'!I18</f>
        <v>36878.398872000427</v>
      </c>
      <c r="J11" s="84">
        <f>'Investitionen &amp; NWC'!J18</f>
        <v>38609.629175927155</v>
      </c>
      <c r="K11" s="84">
        <f>'Investitionen &amp; NWC'!K18</f>
        <v>40395.357332462161</v>
      </c>
      <c r="L11" s="84">
        <f>'Investitionen &amp; NWC'!L18</f>
        <v>42237.070763588192</v>
      </c>
      <c r="M11" s="84">
        <f>'Investitionen &amp; NWC'!M18</f>
        <v>44136.294589026285</v>
      </c>
      <c r="N11" s="84">
        <f>'Investitionen &amp; NWC'!N18</f>
        <v>46094.592539176461</v>
      </c>
      <c r="O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25">
      <c r="A12" s="12" t="s">
        <v>223</v>
      </c>
      <c r="B12" s="84">
        <f>'Investitionen &amp; NWC'!B20</f>
        <v>162423</v>
      </c>
      <c r="C12" s="84">
        <f>'Investitionen &amp; NWC'!C20</f>
        <v>168978</v>
      </c>
      <c r="D12" s="84">
        <f>'Investitionen &amp; NWC'!D20</f>
        <v>173594</v>
      </c>
      <c r="E12" s="84">
        <f>'Investitionen &amp; NWC'!E20</f>
        <v>191585.323</v>
      </c>
      <c r="F12" s="84">
        <f>'Investitionen &amp; NWC'!F20</f>
        <v>194646.38950386239</v>
      </c>
      <c r="G12" s="84">
        <f>'Investitionen &amp; NWC'!G20</f>
        <v>204235.32291201642</v>
      </c>
      <c r="H12" s="84">
        <f>'Investitionen &amp; NWC'!H20</f>
        <v>214129.95510069499</v>
      </c>
      <c r="I12" s="84">
        <f>'Investitionen &amp; NWC'!I20</f>
        <v>224338.67844775593</v>
      </c>
      <c r="J12" s="84">
        <f>'Investitionen &amp; NWC'!J20</f>
        <v>234870.09874665903</v>
      </c>
      <c r="K12" s="84">
        <f>'Investitionen &amp; NWC'!K20</f>
        <v>245733.04038613915</v>
      </c>
      <c r="L12" s="84">
        <f>'Investitionen &amp; NWC'!L20</f>
        <v>256936.55165169979</v>
      </c>
      <c r="M12" s="84">
        <f>'Investitionen &amp; NWC'!M20</f>
        <v>268489.91015172843</v>
      </c>
      <c r="N12" s="84">
        <f>'Investitionen &amp; NWC'!N20</f>
        <v>280402.6283710975</v>
      </c>
      <c r="O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25">
      <c r="A13" s="12" t="s">
        <v>231</v>
      </c>
      <c r="B13" s="84">
        <f>'Investitionen &amp; NWC'!B21</f>
        <v>84465</v>
      </c>
      <c r="C13" s="84">
        <f>'Investitionen &amp; NWC'!C21</f>
        <v>94581</v>
      </c>
      <c r="D13" s="84">
        <f>'Investitionen &amp; NWC'!D21</f>
        <v>144979</v>
      </c>
      <c r="E13" s="84">
        <f>'Investitionen &amp; NWC'!E21</f>
        <v>156228</v>
      </c>
      <c r="F13" s="84">
        <f>'Investitionen &amp; NWC'!F21</f>
        <v>132674.73727028718</v>
      </c>
      <c r="G13" s="84">
        <f>'Investitionen &amp; NWC'!G21</f>
        <v>139210.73942204489</v>
      </c>
      <c r="H13" s="84">
        <f>'Investitionen &amp; NWC'!H21</f>
        <v>145955.11176496476</v>
      </c>
      <c r="I13" s="84">
        <f>'Investitionen &amp; NWC'!I21</f>
        <v>152913.57470583261</v>
      </c>
      <c r="J13" s="84">
        <f>'Investitionen &amp; NWC'!J21</f>
        <v>160091.99411962921</v>
      </c>
      <c r="K13" s="84">
        <f>'Investitionen &amp; NWC'!K21</f>
        <v>167496.38488009534</v>
      </c>
      <c r="L13" s="84">
        <f>'Investitionen &amp; NWC'!L21</f>
        <v>175132.91447333223</v>
      </c>
      <c r="M13" s="84">
        <f>'Investitionen &amp; NWC'!M21</f>
        <v>183007.90669634659</v>
      </c>
      <c r="N13" s="84">
        <f>'Investitionen &amp; NWC'!N21</f>
        <v>191127.84544249217</v>
      </c>
      <c r="O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25">
      <c r="A14" s="12" t="s">
        <v>54</v>
      </c>
      <c r="B14" s="84">
        <v>18459</v>
      </c>
      <c r="C14" s="84">
        <f>'CF-Statement'!D39</f>
        <v>1553.1999999999534</v>
      </c>
      <c r="D14" s="84">
        <f>'CF-Statement'!E39</f>
        <v>137541.39999999991</v>
      </c>
      <c r="E14" s="84">
        <f>'CF-Statement'!F39</f>
        <v>399318.52999999991</v>
      </c>
      <c r="F14" s="84">
        <f>'CF-Statement'!G39</f>
        <v>2184625.0467102439</v>
      </c>
      <c r="G14" s="84">
        <f>'CF-Statement'!H39</f>
        <v>2045724.671923222</v>
      </c>
      <c r="H14" s="84">
        <f>'CF-Statement'!I39</f>
        <v>1883990.4170561335</v>
      </c>
      <c r="I14" s="84">
        <f>'CF-Statement'!J39</f>
        <v>2308394.3183451537</v>
      </c>
      <c r="J14" s="84">
        <f>'CF-Statement'!K39</f>
        <v>1710495.1276915304</v>
      </c>
      <c r="K14" s="84">
        <f>'CF-Statement'!L39</f>
        <v>948511.27065249882</v>
      </c>
      <c r="L14" s="84">
        <f>'CF-Statement'!M39</f>
        <v>421861.58218077873</v>
      </c>
      <c r="M14" s="84">
        <f>'CF-Statement'!N39</f>
        <v>11578.52629379998</v>
      </c>
      <c r="N14" s="84">
        <f>'CF-Statement'!O39</f>
        <v>165074.71820295416</v>
      </c>
      <c r="O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25">
      <c r="A15" s="12" t="s">
        <v>51</v>
      </c>
      <c r="B15" s="84">
        <f>B11+B12+B13+B14</f>
        <v>291131</v>
      </c>
      <c r="C15" s="84">
        <f t="shared" ref="C15:N15" si="2">C11+C12+C13+C14</f>
        <v>307939.19999999995</v>
      </c>
      <c r="D15" s="84">
        <f t="shared" si="2"/>
        <v>475737.39999999991</v>
      </c>
      <c r="E15" s="84">
        <f t="shared" si="2"/>
        <v>772167.85299999989</v>
      </c>
      <c r="F15" s="84">
        <f t="shared" si="2"/>
        <v>2543943.5412177951</v>
      </c>
      <c r="G15" s="84">
        <f t="shared" si="2"/>
        <v>2422744.3995485995</v>
      </c>
      <c r="H15" s="84">
        <f t="shared" si="2"/>
        <v>2279275.6997262472</v>
      </c>
      <c r="I15" s="84">
        <f t="shared" si="2"/>
        <v>2722524.9703707425</v>
      </c>
      <c r="J15" s="84">
        <f t="shared" si="2"/>
        <v>2144066.8497337457</v>
      </c>
      <c r="K15" s="84">
        <f t="shared" si="2"/>
        <v>1402136.0532511955</v>
      </c>
      <c r="L15" s="84">
        <f t="shared" si="2"/>
        <v>896168.11906939896</v>
      </c>
      <c r="M15" s="84">
        <f t="shared" si="2"/>
        <v>507212.6377309013</v>
      </c>
      <c r="N15" s="96">
        <f t="shared" si="2"/>
        <v>682699.78455572028</v>
      </c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25">
      <c r="A16" s="12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34"/>
      <c r="O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25">
      <c r="A17" s="12" t="s">
        <v>55</v>
      </c>
      <c r="B17" s="84">
        <f>'Investitionen &amp; NWC'!B24</f>
        <v>95083</v>
      </c>
      <c r="C17" s="84">
        <f>'Investitionen &amp; NWC'!C24</f>
        <v>90071</v>
      </c>
      <c r="D17" s="84">
        <f>'Investitionen &amp; NWC'!D24</f>
        <v>84031</v>
      </c>
      <c r="E17" s="84">
        <f>'Investitionen &amp; NWC'!E24</f>
        <v>84031</v>
      </c>
      <c r="F17" s="84">
        <f>'Investitionen &amp; NWC'!F24</f>
        <v>84031</v>
      </c>
      <c r="G17" s="84">
        <f>'Investitionen &amp; NWC'!G24</f>
        <v>84031</v>
      </c>
      <c r="H17" s="84">
        <f>'Investitionen &amp; NWC'!H24</f>
        <v>84031</v>
      </c>
      <c r="I17" s="84">
        <f>'Investitionen &amp; NWC'!I24</f>
        <v>84031</v>
      </c>
      <c r="J17" s="84">
        <f>'Investitionen &amp; NWC'!J24</f>
        <v>84031</v>
      </c>
      <c r="K17" s="84">
        <f>'Investitionen &amp; NWC'!K24</f>
        <v>84031</v>
      </c>
      <c r="L17" s="84">
        <f>'Investitionen &amp; NWC'!L24</f>
        <v>84031</v>
      </c>
      <c r="M17" s="84">
        <f>'Investitionen &amp; NWC'!M24</f>
        <v>84031</v>
      </c>
      <c r="N17" s="84">
        <f>'Investitionen &amp; NWC'!N24</f>
        <v>84031</v>
      </c>
      <c r="O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25">
      <c r="A18" s="12"/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</row>
    <row r="19" spans="1:54" x14ac:dyDescent="0.25">
      <c r="A19" s="12" t="s">
        <v>56</v>
      </c>
      <c r="B19" s="84">
        <f t="shared" ref="B19:N19" si="3">B9+B15+B17</f>
        <v>4276027</v>
      </c>
      <c r="C19" s="84">
        <f t="shared" si="3"/>
        <v>4473944.2</v>
      </c>
      <c r="D19" s="84">
        <f t="shared" si="3"/>
        <v>4934244.4000000004</v>
      </c>
      <c r="E19" s="84">
        <f t="shared" si="3"/>
        <v>5587130.8530000001</v>
      </c>
      <c r="F19" s="84">
        <f t="shared" si="3"/>
        <v>7817392.7048037257</v>
      </c>
      <c r="G19" s="84">
        <f t="shared" si="3"/>
        <v>8157698.5739175677</v>
      </c>
      <c r="H19" s="84">
        <f t="shared" si="3"/>
        <v>8496165.8024013937</v>
      </c>
      <c r="I19" s="84">
        <f t="shared" si="3"/>
        <v>9649912.8752756678</v>
      </c>
      <c r="J19" s="84">
        <f t="shared" si="3"/>
        <v>10033821.688396752</v>
      </c>
      <c r="K19" s="84">
        <f t="shared" si="3"/>
        <v>10372924.945016736</v>
      </c>
      <c r="L19" s="84">
        <f t="shared" si="3"/>
        <v>10701519.132554485</v>
      </c>
      <c r="M19" s="84">
        <f t="shared" si="3"/>
        <v>11043419.542575613</v>
      </c>
      <c r="N19" s="96">
        <f t="shared" si="3"/>
        <v>11441183.300120199</v>
      </c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</row>
    <row r="20" spans="1:54" x14ac:dyDescent="0.25">
      <c r="A20" s="12"/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34"/>
      <c r="O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</row>
    <row r="21" spans="1:54" x14ac:dyDescent="0.25">
      <c r="A21" s="12"/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</row>
    <row r="22" spans="1:54" x14ac:dyDescent="0.25">
      <c r="A22" s="12" t="s">
        <v>57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</row>
    <row r="23" spans="1:54" x14ac:dyDescent="0.25">
      <c r="A23" s="12" t="s">
        <v>177</v>
      </c>
      <c r="B23" s="84">
        <v>1000000</v>
      </c>
      <c r="C23" s="84">
        <f>B23</f>
        <v>1000000</v>
      </c>
      <c r="D23" s="84">
        <f>C23</f>
        <v>1000000</v>
      </c>
      <c r="E23" s="84">
        <f>D23</f>
        <v>1000000</v>
      </c>
      <c r="F23" s="84">
        <f>E23+IF(KE="x",Annahmen!B67,'CF-Statement'!G29)</f>
        <v>3000000</v>
      </c>
      <c r="G23" s="84">
        <f>F23+IF(KE="x",Annahmen!C67,'CF-Statement'!H29)</f>
        <v>3000000</v>
      </c>
      <c r="H23" s="84">
        <f>G23+IF(KE="x",Annahmen!D67,'CF-Statement'!I29)</f>
        <v>3000000</v>
      </c>
      <c r="I23" s="84">
        <f>H23+IF(KE="x",Annahmen!E67,'CF-Statement'!J29)</f>
        <v>3800000</v>
      </c>
      <c r="J23" s="84">
        <f>I23+IF(KE="x",Annahmen!F67,'CF-Statement'!K29)</f>
        <v>3800000</v>
      </c>
      <c r="K23" s="84">
        <f>J23+IF(KE="x",Annahmen!G67,'CF-Statement'!L29)</f>
        <v>3800000</v>
      </c>
      <c r="L23" s="84">
        <f>K23+IF(KE="x",Annahmen!H67,'CF-Statement'!M29)</f>
        <v>3800000</v>
      </c>
      <c r="M23" s="84">
        <f>L23+IF(KE="x",Annahmen!I67,'CF-Statement'!N29)</f>
        <v>3800000</v>
      </c>
      <c r="N23" s="84">
        <f>M23+IF(KE="x",Annahmen!J67,'CF-Statement'!O29)</f>
        <v>3800000</v>
      </c>
      <c r="O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</row>
    <row r="24" spans="1:54" x14ac:dyDescent="0.25">
      <c r="A24" s="12" t="s">
        <v>58</v>
      </c>
      <c r="B24" s="84">
        <v>127427</v>
      </c>
      <c r="C24" s="84">
        <f>B24+B25+'CF-Statement'!D32+GuV!C30+'CF-Statement'!E32</f>
        <v>437001.19999999995</v>
      </c>
      <c r="D24" s="84">
        <f>C24+C25+'CF-Statement'!E32+GuV!D30+'CF-Statement'!F32</f>
        <v>650319.39999999991</v>
      </c>
      <c r="E24" s="84">
        <f>D24+D25+'CF-Statement'!F32+GuV!E30+'CF-Statement'!G32</f>
        <v>930405.85299999989</v>
      </c>
      <c r="F24" s="84">
        <f>E24+E25+'CF-Statement'!G32+GuV!F30+'CF-Statement'!H32</f>
        <v>1189977.599134506</v>
      </c>
      <c r="G24" s="84">
        <f>F24+F25+'CF-Statement'!H32+GuV!G30+'CF-Statement'!I32</f>
        <v>1535405.8918040639</v>
      </c>
      <c r="H24" s="84">
        <f>G24+G25+'CF-Statement'!I32+GuV!H30+'CF-Statement'!J32</f>
        <v>1905511.9147402099</v>
      </c>
      <c r="I24" s="84">
        <f>H24+H25+'CF-Statement'!J32+GuV!I30+'CF-Statement'!K32</f>
        <v>2293967.124889472</v>
      </c>
      <c r="J24" s="84">
        <f>I24+I25+'CF-Statement'!K32+GuV!J30+'CF-Statement'!L32</f>
        <v>2701904.2532054363</v>
      </c>
      <c r="K24" s="84">
        <f>J24+J25+'CF-Statement'!L32+GuV!K30+'CF-Statement'!M32</f>
        <v>3095645.8674525376</v>
      </c>
      <c r="L24" s="84">
        <f>K24+K25+'CF-Statement'!M32+GuV!L30+'CF-Statement'!N32</f>
        <v>3466496.7573234523</v>
      </c>
      <c r="M24" s="84">
        <f>L24+L25+'CF-Statement'!N32+GuV!M30+'CF-Statement'!O32</f>
        <v>3849871.7918756963</v>
      </c>
      <c r="N24" s="84">
        <f>M24+M25+'CF-Statement'!O32+GuV!N30+'CF-Statement'!O32</f>
        <v>4270365.1524237059</v>
      </c>
      <c r="O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</row>
    <row r="25" spans="1:54" x14ac:dyDescent="0.25">
      <c r="A25" s="12" t="s">
        <v>196</v>
      </c>
      <c r="B25" s="84">
        <f>GuV!B30</f>
        <v>189623</v>
      </c>
      <c r="C25" s="84">
        <f>-'CF-Statement'!E32</f>
        <v>40000</v>
      </c>
      <c r="D25" s="84">
        <f>-'CF-Statement'!F32</f>
        <v>40000</v>
      </c>
      <c r="E25" s="84">
        <f>-'CF-Statement'!G32</f>
        <v>30000</v>
      </c>
      <c r="F25" s="84">
        <f>-'CF-Statement'!H32</f>
        <v>50000</v>
      </c>
      <c r="G25" s="84">
        <f>-'CF-Statement'!I32</f>
        <v>50000</v>
      </c>
      <c r="H25" s="84">
        <f>-'CF-Statement'!J32</f>
        <v>55000</v>
      </c>
      <c r="I25" s="84">
        <f>-'CF-Statement'!K32</f>
        <v>60000</v>
      </c>
      <c r="J25" s="84">
        <f>-'CF-Statement'!L32</f>
        <v>70000</v>
      </c>
      <c r="K25" s="84">
        <f>-'CF-Statement'!M32</f>
        <v>75000</v>
      </c>
      <c r="L25" s="84">
        <f>-'CF-Statement'!N32</f>
        <v>90000</v>
      </c>
      <c r="M25" s="84">
        <f>-'CF-Statement'!O32</f>
        <v>90000</v>
      </c>
      <c r="N25" s="84">
        <f>-'CF-Statement'!O32</f>
        <v>90000</v>
      </c>
      <c r="O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</row>
    <row r="26" spans="1:54" x14ac:dyDescent="0.25">
      <c r="A26" s="12" t="s">
        <v>4</v>
      </c>
      <c r="B26" s="84">
        <f>B23+B24+B25</f>
        <v>1317050</v>
      </c>
      <c r="C26" s="84">
        <f t="shared" ref="C26:N26" si="4">C23+C24+C25</f>
        <v>1477001.2</v>
      </c>
      <c r="D26" s="84">
        <f t="shared" si="4"/>
        <v>1690319.4</v>
      </c>
      <c r="E26" s="84">
        <f t="shared" si="4"/>
        <v>1960405.8529999999</v>
      </c>
      <c r="F26" s="84">
        <f t="shared" si="4"/>
        <v>4239977.5991345057</v>
      </c>
      <c r="G26" s="84">
        <f t="shared" si="4"/>
        <v>4585405.8918040637</v>
      </c>
      <c r="H26" s="84">
        <f t="shared" si="4"/>
        <v>4960511.9147402104</v>
      </c>
      <c r="I26" s="84">
        <f t="shared" si="4"/>
        <v>6153967.1248894725</v>
      </c>
      <c r="J26" s="84">
        <f t="shared" si="4"/>
        <v>6571904.2532054363</v>
      </c>
      <c r="K26" s="84">
        <f t="shared" si="4"/>
        <v>6970645.8674525376</v>
      </c>
      <c r="L26" s="84">
        <f t="shared" si="4"/>
        <v>7356496.7573234523</v>
      </c>
      <c r="M26" s="84">
        <f t="shared" si="4"/>
        <v>7739871.7918756958</v>
      </c>
      <c r="N26" s="96">
        <f t="shared" si="4"/>
        <v>8160365.1524237059</v>
      </c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</row>
    <row r="27" spans="1:54" x14ac:dyDescent="0.25">
      <c r="A27" s="12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34"/>
      <c r="O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</row>
    <row r="28" spans="1:54" x14ac:dyDescent="0.25">
      <c r="A28" s="12" t="s">
        <v>60</v>
      </c>
      <c r="B28" s="84">
        <f>'Investitionen &amp; NWC'!B28</f>
        <v>19234</v>
      </c>
      <c r="C28" s="84">
        <f>'Investitionen &amp; NWC'!C28</f>
        <v>21485</v>
      </c>
      <c r="D28" s="84">
        <f>'Investitionen &amp; NWC'!D28</f>
        <v>28567.719000000001</v>
      </c>
      <c r="E28" s="84">
        <f>'Investitionen &amp; NWC'!E28</f>
        <v>31140</v>
      </c>
      <c r="F28" s="84">
        <f>'Investitionen &amp; NWC'!F28</f>
        <v>27953.989308226013</v>
      </c>
      <c r="G28" s="84">
        <f>'Investitionen &amp; NWC'!G28</f>
        <v>29331.096495531485</v>
      </c>
      <c r="H28" s="84">
        <f>'Investitionen &amp; NWC'!H28</f>
        <v>30752.106374605875</v>
      </c>
      <c r="I28" s="84">
        <f>'Investitionen &amp; NWC'!I28</f>
        <v>32218.224210245025</v>
      </c>
      <c r="J28" s="84">
        <f>'Investitionen &amp; NWC'!J28</f>
        <v>33730.68591675991</v>
      </c>
      <c r="K28" s="84">
        <f>'Investitionen &amp; NWC'!K28</f>
        <v>35290.758801851283</v>
      </c>
      <c r="L28" s="84">
        <f>'Investitionen &amp; NWC'!L28</f>
        <v>36899.742327979606</v>
      </c>
      <c r="M28" s="84">
        <f>'Investitionen &amp; NWC'!M28</f>
        <v>38558.968891632336</v>
      </c>
      <c r="N28" s="84">
        <f>'Investitionen &amp; NWC'!N28</f>
        <v>40269.804620899966</v>
      </c>
      <c r="O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</row>
    <row r="29" spans="1:54" x14ac:dyDescent="0.25">
      <c r="A29" s="12" t="s">
        <v>61</v>
      </c>
      <c r="B29" s="84">
        <f>'Investitionen &amp; NWC'!B29</f>
        <v>133262</v>
      </c>
      <c r="C29" s="84">
        <f>'Investitionen &amp; NWC'!C29</f>
        <v>153696</v>
      </c>
      <c r="D29" s="84">
        <f>'Investitionen &amp; NWC'!D29</f>
        <v>179863.79500000001</v>
      </c>
      <c r="E29" s="84">
        <f>'Investitionen &amp; NWC'!E29</f>
        <v>209190</v>
      </c>
      <c r="F29" s="84">
        <f>'Investitionen &amp; NWC'!F29</f>
        <v>216429.78059091949</v>
      </c>
      <c r="G29" s="84">
        <f>'Investitionen &amp; NWC'!G29</f>
        <v>276454.35893471219</v>
      </c>
      <c r="H29" s="84">
        <f>'Investitionen &amp; NWC'!H29</f>
        <v>297202.84367286175</v>
      </c>
      <c r="I29" s="84">
        <f>'Investitionen &amp; NWC'!I29</f>
        <v>313526.87688523182</v>
      </c>
      <c r="J29" s="84">
        <f>'Investitionen &amp; NWC'!J29</f>
        <v>334138.46421480167</v>
      </c>
      <c r="K29" s="84">
        <f>'Investitionen &amp; NWC'!K29</f>
        <v>327709.63756251388</v>
      </c>
      <c r="L29" s="84">
        <f>'Investitionen &amp; NWC'!L29</f>
        <v>322193.02383155853</v>
      </c>
      <c r="M29" s="84">
        <f>'Investitionen &amp; NWC'!M29</f>
        <v>330948.98402274243</v>
      </c>
      <c r="N29" s="84">
        <f>'Investitionen &amp; NWC'!N29</f>
        <v>356899.38567107386</v>
      </c>
      <c r="O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</row>
    <row r="30" spans="1:54" x14ac:dyDescent="0.25">
      <c r="A30" s="12" t="s">
        <v>62</v>
      </c>
      <c r="B30" s="84">
        <f>'Investitionen &amp; NWC'!B30</f>
        <v>317683</v>
      </c>
      <c r="C30" s="84">
        <f>'Investitionen &amp; NWC'!C30</f>
        <v>324888</v>
      </c>
      <c r="D30" s="84">
        <f>'Investitionen &amp; NWC'!D30</f>
        <v>314982.48599999998</v>
      </c>
      <c r="E30" s="84">
        <f>'Investitionen &amp; NWC'!E30</f>
        <v>327884</v>
      </c>
      <c r="F30" s="84">
        <f>'Investitionen &amp; NWC'!F30</f>
        <v>349553.74144781841</v>
      </c>
      <c r="G30" s="84">
        <f>'Investitionen &amp; NWC'!G30</f>
        <v>360312.35066320194</v>
      </c>
      <c r="H30" s="84">
        <f>'Investitionen &amp; NWC'!H30</f>
        <v>378062.54446567327</v>
      </c>
      <c r="I30" s="84">
        <f>'Investitionen &amp; NWC'!I30</f>
        <v>396378.62107997807</v>
      </c>
      <c r="J30" s="84">
        <f>'Investitionen &amp; NWC'!J30</f>
        <v>415276.11574106885</v>
      </c>
      <c r="K30" s="84">
        <f>'Investitionen &amp; NWC'!K30</f>
        <v>434770.95874017128</v>
      </c>
      <c r="L30" s="84">
        <f>'Investitionen &amp; NWC'!L30</f>
        <v>454879.48501294141</v>
      </c>
      <c r="M30" s="84">
        <f>'Investitionen &amp; NWC'!M30</f>
        <v>475618.4439531262</v>
      </c>
      <c r="N30" s="84">
        <f>'Investitionen &amp; NWC'!N30</f>
        <v>497005.00945691328</v>
      </c>
      <c r="O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</row>
    <row r="31" spans="1:54" x14ac:dyDescent="0.25">
      <c r="A31" s="12" t="s">
        <v>59</v>
      </c>
      <c r="B31" s="84">
        <f t="shared" ref="B31:E31" si="5">SUM(B28:B30)</f>
        <v>470179</v>
      </c>
      <c r="C31" s="84">
        <f t="shared" si="5"/>
        <v>500069</v>
      </c>
      <c r="D31" s="84">
        <f t="shared" si="5"/>
        <v>523414</v>
      </c>
      <c r="E31" s="84">
        <f t="shared" si="5"/>
        <v>568214</v>
      </c>
      <c r="F31" s="84">
        <f t="shared" ref="F31:M31" si="6">F28+F29+F30</f>
        <v>593937.51134696393</v>
      </c>
      <c r="G31" s="84">
        <f t="shared" si="6"/>
        <v>666097.80609344563</v>
      </c>
      <c r="H31" s="84">
        <f t="shared" si="6"/>
        <v>706017.49451314087</v>
      </c>
      <c r="I31" s="84">
        <f t="shared" si="6"/>
        <v>742123.72217545495</v>
      </c>
      <c r="J31" s="84">
        <f t="shared" si="6"/>
        <v>783145.26587263041</v>
      </c>
      <c r="K31" s="84">
        <f t="shared" si="6"/>
        <v>797771.35510453652</v>
      </c>
      <c r="L31" s="84">
        <f t="shared" si="6"/>
        <v>813972.25117247947</v>
      </c>
      <c r="M31" s="84">
        <f t="shared" si="6"/>
        <v>845126.39686750097</v>
      </c>
      <c r="N31" s="96">
        <f>N28+N29+N30</f>
        <v>894174.1997488871</v>
      </c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</row>
    <row r="32" spans="1:54" x14ac:dyDescent="0.25">
      <c r="A32" s="12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34"/>
      <c r="O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</row>
    <row r="33" spans="1:54" x14ac:dyDescent="0.25">
      <c r="A33" s="12" t="s">
        <v>64</v>
      </c>
      <c r="B33" s="84">
        <v>1990251</v>
      </c>
      <c r="C33" s="84">
        <f>B33+'CF-Statement'!D35</f>
        <v>1940251</v>
      </c>
      <c r="D33" s="84">
        <f>C33+'CF-Statement'!E35</f>
        <v>2150251</v>
      </c>
      <c r="E33" s="84">
        <f>D33+'CF-Statement'!F35</f>
        <v>2488251</v>
      </c>
      <c r="F33" s="84">
        <f>E33+'CF-Statement'!G35</f>
        <v>2388251</v>
      </c>
      <c r="G33" s="84">
        <f>F33+'CF-Statement'!H35</f>
        <v>2288251</v>
      </c>
      <c r="H33" s="84">
        <f>G33+'CF-Statement'!I35</f>
        <v>2188251</v>
      </c>
      <c r="I33" s="84">
        <f>H33+'CF-Statement'!J35</f>
        <v>2088251</v>
      </c>
      <c r="J33" s="84">
        <f>I33+'CF-Statement'!K35</f>
        <v>1988251</v>
      </c>
      <c r="K33" s="84">
        <f>J33+'CF-Statement'!L35</f>
        <v>1888251</v>
      </c>
      <c r="L33" s="84">
        <f>K33+'CF-Statement'!M35</f>
        <v>1788251</v>
      </c>
      <c r="M33" s="84">
        <f>L33+'CF-Statement'!N35</f>
        <v>1688251</v>
      </c>
      <c r="N33" s="84">
        <f>M33+'CF-Statement'!O35</f>
        <v>1588251</v>
      </c>
      <c r="O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</row>
    <row r="34" spans="1:54" x14ac:dyDescent="0.25">
      <c r="A34" s="12" t="s">
        <v>232</v>
      </c>
      <c r="B34" s="84">
        <f>'Investitionen &amp; NWC'!B33</f>
        <v>196606</v>
      </c>
      <c r="C34" s="84">
        <f>'Investitionen &amp; NWC'!C33</f>
        <v>192944</v>
      </c>
      <c r="D34" s="84">
        <f>'Investitionen &amp; NWC'!D33</f>
        <v>204438</v>
      </c>
      <c r="E34" s="84">
        <f>'Investitionen &amp; NWC'!E33</f>
        <v>226622.35</v>
      </c>
      <c r="F34" s="84">
        <f>'Investitionen &amp; NWC'!F33</f>
        <v>229370.90842865087</v>
      </c>
      <c r="G34" s="84">
        <f>'Investitionen &amp; NWC'!G33</f>
        <v>240670.48800110671</v>
      </c>
      <c r="H34" s="84">
        <f>'Investitionen &amp; NWC'!H33</f>
        <v>252330.30239308922</v>
      </c>
      <c r="I34" s="84">
        <f>'Investitionen &amp; NWC'!I33</f>
        <v>264360.24116555066</v>
      </c>
      <c r="J34" s="84">
        <f>'Investitionen &amp; NWC'!J33</f>
        <v>276770.44536795333</v>
      </c>
      <c r="K34" s="84">
        <f>'Investitionen &amp; NWC'!K33</f>
        <v>289571.31364198588</v>
      </c>
      <c r="L34" s="84">
        <f>'Investitionen &amp; NWC'!L33</f>
        <v>302773.50846883253</v>
      </c>
      <c r="M34" s="84">
        <f>'Investitionen &amp; NWC'!M33</f>
        <v>316387.96256329631</v>
      </c>
      <c r="N34" s="84">
        <f>'Investitionen &amp; NWC'!N33</f>
        <v>330425.88541815098</v>
      </c>
      <c r="O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</row>
    <row r="35" spans="1:54" x14ac:dyDescent="0.25">
      <c r="A35" s="12" t="s">
        <v>65</v>
      </c>
      <c r="B35" s="84">
        <f>'Investitionen &amp; NWC'!B34</f>
        <v>33786</v>
      </c>
      <c r="C35" s="84">
        <f>'Investitionen &amp; NWC'!C34</f>
        <v>20479</v>
      </c>
      <c r="D35" s="84">
        <f>'Investitionen &amp; NWC'!D34</f>
        <v>37438</v>
      </c>
      <c r="E35" s="84">
        <f>'Investitionen &amp; NWC'!E34</f>
        <v>15253.65</v>
      </c>
      <c r="F35" s="84">
        <f>'Investitionen &amp; NWC'!F34</f>
        <v>30144.369554452263</v>
      </c>
      <c r="G35" s="84">
        <f>'Investitionen &amp; NWC'!G34</f>
        <v>31629.382212663899</v>
      </c>
      <c r="H35" s="84">
        <f>'Investitionen &amp; NWC'!H34</f>
        <v>33161.737629382216</v>
      </c>
      <c r="I35" s="84">
        <f>'Investitionen &amp; NWC'!I34</f>
        <v>34742.735509884187</v>
      </c>
      <c r="J35" s="84">
        <f>'Investitionen &amp; NWC'!J34</f>
        <v>36373.70861055451</v>
      </c>
      <c r="K35" s="84">
        <f>'Investitionen &amp; NWC'!K34</f>
        <v>38056.023541047667</v>
      </c>
      <c r="L35" s="84">
        <f>'Investitionen &amp; NWC'!L34</f>
        <v>39791.081585316344</v>
      </c>
      <c r="M35" s="84">
        <f>'Investitionen &amp; NWC'!M34</f>
        <v>41580.319541939345</v>
      </c>
      <c r="N35" s="84">
        <f>'Investitionen &amp; NWC'!N34</f>
        <v>43425.210584193141</v>
      </c>
      <c r="O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</row>
    <row r="36" spans="1:54" x14ac:dyDescent="0.25">
      <c r="A36" s="12" t="s">
        <v>89</v>
      </c>
      <c r="B36" s="84">
        <f>'Investitionen &amp; NWC'!B32</f>
        <v>129880</v>
      </c>
      <c r="C36" s="84">
        <f>'Investitionen &amp; NWC'!C32</f>
        <v>204859</v>
      </c>
      <c r="D36" s="84">
        <f>'Investitionen &amp; NWC'!D32</f>
        <v>194297</v>
      </c>
      <c r="E36" s="84">
        <f>'Investitionen &amp; NWC'!E32</f>
        <v>194297</v>
      </c>
      <c r="F36" s="84">
        <f>'Investitionen &amp; NWC'!F32</f>
        <v>201624.3163391538</v>
      </c>
      <c r="G36" s="84">
        <f>'Investitionen &amp; NWC'!G32</f>
        <v>211557.00580628804</v>
      </c>
      <c r="H36" s="84">
        <f>'Investitionen &amp; NWC'!H32</f>
        <v>221806.35312557194</v>
      </c>
      <c r="I36" s="84">
        <f>'Investitionen &amp; NWC'!I32</f>
        <v>232381.05153530472</v>
      </c>
      <c r="J36" s="84">
        <f>'Investitionen &amp; NWC'!J32</f>
        <v>243290.01534017659</v>
      </c>
      <c r="K36" s="84">
        <f>'Investitionen &amp; NWC'!K32</f>
        <v>254542.38527662918</v>
      </c>
      <c r="L36" s="84">
        <f>'Investitionen &amp; NWC'!L32</f>
        <v>266147.5340044038</v>
      </c>
      <c r="M36" s="84">
        <f>'Investitionen &amp; NWC'!M32</f>
        <v>278115.07172717882</v>
      </c>
      <c r="N36" s="84">
        <f>'Investitionen &amp; NWC'!N32</f>
        <v>290454.85194526298</v>
      </c>
      <c r="O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</row>
    <row r="37" spans="1:54" x14ac:dyDescent="0.25">
      <c r="A37" s="12" t="s">
        <v>63</v>
      </c>
      <c r="B37" s="84">
        <f t="shared" ref="B37:E37" si="7">SUM(B33:B35)+B36</f>
        <v>2350523</v>
      </c>
      <c r="C37" s="84">
        <f t="shared" si="7"/>
        <v>2358533</v>
      </c>
      <c r="D37" s="84">
        <f t="shared" si="7"/>
        <v>2586424</v>
      </c>
      <c r="E37" s="84">
        <f t="shared" si="7"/>
        <v>2924424</v>
      </c>
      <c r="F37" s="84">
        <f t="shared" ref="F37:M37" si="8">F33+F34+F35+F36</f>
        <v>2849390.5943222567</v>
      </c>
      <c r="G37" s="84">
        <f t="shared" si="8"/>
        <v>2772107.876020059</v>
      </c>
      <c r="H37" s="84">
        <f t="shared" si="8"/>
        <v>2695549.3931480432</v>
      </c>
      <c r="I37" s="84">
        <f t="shared" si="8"/>
        <v>2619735.0282107391</v>
      </c>
      <c r="J37" s="84">
        <f t="shared" si="8"/>
        <v>2544685.1693186844</v>
      </c>
      <c r="K37" s="84">
        <f t="shared" si="8"/>
        <v>2470420.7224596627</v>
      </c>
      <c r="L37" s="84">
        <f t="shared" si="8"/>
        <v>2396963.1240585526</v>
      </c>
      <c r="M37" s="84">
        <f t="shared" si="8"/>
        <v>2324334.3538324144</v>
      </c>
      <c r="N37" s="96">
        <f>N33+N34+N35+N36</f>
        <v>2252556.9479476074</v>
      </c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</row>
    <row r="38" spans="1:54" x14ac:dyDescent="0.25">
      <c r="A38" s="12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34"/>
      <c r="O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</row>
    <row r="39" spans="1:54" x14ac:dyDescent="0.25">
      <c r="A39" s="12" t="s">
        <v>66</v>
      </c>
      <c r="B39" s="84">
        <f>'Investitionen &amp; NWC'!B36</f>
        <v>138275</v>
      </c>
      <c r="C39" s="84">
        <f>'Investitionen &amp; NWC'!C36</f>
        <v>138341</v>
      </c>
      <c r="D39" s="84">
        <f>'Investitionen &amp; NWC'!D36</f>
        <v>134087</v>
      </c>
      <c r="E39" s="84">
        <f>'Investitionen &amp; NWC'!E36</f>
        <v>134087</v>
      </c>
      <c r="F39" s="84">
        <f>'Investitionen &amp; NWC'!F36</f>
        <v>134087</v>
      </c>
      <c r="G39" s="84">
        <f>'Investitionen &amp; NWC'!G36</f>
        <v>134087</v>
      </c>
      <c r="H39" s="84">
        <f>'Investitionen &amp; NWC'!H36</f>
        <v>134087</v>
      </c>
      <c r="I39" s="84">
        <f>'Investitionen &amp; NWC'!I36</f>
        <v>134087</v>
      </c>
      <c r="J39" s="84">
        <f>'Investitionen &amp; NWC'!J36</f>
        <v>134087</v>
      </c>
      <c r="K39" s="84">
        <f>'Investitionen &amp; NWC'!K36</f>
        <v>134087</v>
      </c>
      <c r="L39" s="84">
        <f>'Investitionen &amp; NWC'!L36</f>
        <v>134087</v>
      </c>
      <c r="M39" s="84">
        <f>'Investitionen &amp; NWC'!M36</f>
        <v>134087</v>
      </c>
      <c r="N39" s="84">
        <f>'Investitionen &amp; NWC'!N36</f>
        <v>134087</v>
      </c>
      <c r="O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</row>
    <row r="40" spans="1:54" x14ac:dyDescent="0.25">
      <c r="A40" s="12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</row>
    <row r="41" spans="1:54" x14ac:dyDescent="0.25">
      <c r="A41" s="12" t="s">
        <v>56</v>
      </c>
      <c r="B41" s="84">
        <f t="shared" ref="B41:N41" si="9">B26+B31+B37+B39</f>
        <v>4276027</v>
      </c>
      <c r="C41" s="84">
        <f t="shared" si="9"/>
        <v>4473944.2</v>
      </c>
      <c r="D41" s="84">
        <f t="shared" si="9"/>
        <v>4934244.4000000004</v>
      </c>
      <c r="E41" s="84">
        <f t="shared" si="9"/>
        <v>5587130.8530000001</v>
      </c>
      <c r="F41" s="84">
        <f t="shared" si="9"/>
        <v>7817392.7048037266</v>
      </c>
      <c r="G41" s="84">
        <f t="shared" si="9"/>
        <v>8157698.5739175687</v>
      </c>
      <c r="H41" s="84">
        <f t="shared" si="9"/>
        <v>8496165.8024013937</v>
      </c>
      <c r="I41" s="84">
        <f t="shared" si="9"/>
        <v>9649912.8752756659</v>
      </c>
      <c r="J41" s="84">
        <f t="shared" si="9"/>
        <v>10033821.688396752</v>
      </c>
      <c r="K41" s="84">
        <f t="shared" si="9"/>
        <v>10372924.945016738</v>
      </c>
      <c r="L41" s="84">
        <f t="shared" si="9"/>
        <v>10701519.132554485</v>
      </c>
      <c r="M41" s="84">
        <f t="shared" si="9"/>
        <v>11043419.542575611</v>
      </c>
      <c r="N41" s="96">
        <f t="shared" si="9"/>
        <v>11441183.300120201</v>
      </c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</row>
    <row r="42" spans="1:54" x14ac:dyDescent="0.25">
      <c r="A42" s="12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34"/>
      <c r="O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</row>
    <row r="43" spans="1:54" x14ac:dyDescent="0.25">
      <c r="A43" s="4" t="s">
        <v>27</v>
      </c>
      <c r="B43" s="12">
        <f t="shared" ref="B43:N43" si="10">B19-B41</f>
        <v>0</v>
      </c>
      <c r="C43" s="22">
        <f t="shared" si="10"/>
        <v>0</v>
      </c>
      <c r="D43" s="22">
        <f t="shared" si="10"/>
        <v>0</v>
      </c>
      <c r="E43" s="22">
        <f t="shared" si="10"/>
        <v>0</v>
      </c>
      <c r="F43" s="22">
        <f t="shared" si="10"/>
        <v>0</v>
      </c>
      <c r="G43" s="22">
        <f t="shared" si="10"/>
        <v>0</v>
      </c>
      <c r="H43" s="22">
        <f t="shared" si="10"/>
        <v>0</v>
      </c>
      <c r="I43" s="22">
        <f t="shared" si="10"/>
        <v>0</v>
      </c>
      <c r="J43" s="22">
        <f t="shared" si="10"/>
        <v>0</v>
      </c>
      <c r="K43" s="22">
        <f t="shared" si="10"/>
        <v>0</v>
      </c>
      <c r="L43" s="22">
        <f t="shared" si="10"/>
        <v>0</v>
      </c>
      <c r="M43" s="22">
        <f t="shared" si="10"/>
        <v>0</v>
      </c>
      <c r="N43" s="104">
        <f t="shared" si="10"/>
        <v>0</v>
      </c>
    </row>
    <row r="44" spans="1:54" x14ac:dyDescent="0.25">
      <c r="A44" s="1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34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</row>
    <row r="45" spans="1:54" x14ac:dyDescent="0.25">
      <c r="A45" s="1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54" x14ac:dyDescent="0.25">
      <c r="A46" s="146" t="s">
        <v>255</v>
      </c>
    </row>
    <row r="53" spans="1:1" x14ac:dyDescent="0.25">
      <c r="A53" s="1"/>
    </row>
    <row r="54" spans="1:1" x14ac:dyDescent="0.25">
      <c r="A54" s="1"/>
    </row>
  </sheetData>
  <printOptions headings="1" gridLines="1"/>
  <pageMargins left="0.59055118110236227" right="0.59055118110236227" top="0.59055118110236227" bottom="0.59055118110236227" header="0.51181102362204722" footer="0.51181102362204722"/>
  <pageSetup paperSize="9" scale="77" orientation="landscape" blackAndWhite="1" r:id="rId1"/>
  <headerFooter alignWithMargins="0"/>
  <ignoredErrors>
    <ignoredError sqref="N43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9">
    <pageSetUpPr fitToPage="1"/>
  </sheetPr>
  <dimension ref="A1:P46"/>
  <sheetViews>
    <sheetView zoomScaleNormal="100" workbookViewId="0"/>
  </sheetViews>
  <sheetFormatPr baseColWidth="10" defaultColWidth="11.42578125" defaultRowHeight="15" x14ac:dyDescent="0.25"/>
  <cols>
    <col min="1" max="1" width="2.7109375" style="4" customWidth="1"/>
    <col min="2" max="2" width="50.7109375" style="4" customWidth="1"/>
    <col min="3" max="5" width="5.28515625" style="4" hidden="1" customWidth="1"/>
    <col min="6" max="15" width="8.7109375" style="4" customWidth="1"/>
    <col min="16" max="23" width="11.42578125" style="4" customWidth="1"/>
    <col min="24" max="16384" width="11.42578125" style="4"/>
  </cols>
  <sheetData>
    <row r="1" spans="1:16" s="1" customFormat="1" x14ac:dyDescent="0.25">
      <c r="B1" s="2" t="s">
        <v>10</v>
      </c>
    </row>
    <row r="2" spans="1:16" s="1" customFormat="1" x14ac:dyDescent="0.25">
      <c r="B2" s="2" t="str">
        <f>IF(ResD="x",Annahmen!A60,IF(ff="x",Annahmen!A61,Annahmen!A62))</f>
        <v>Investitionen u. Dividenden vorgegeben; Ausgleich über Kapitalerhöhung</v>
      </c>
    </row>
    <row r="3" spans="1:16" s="1" customFormat="1" x14ac:dyDescent="0.25"/>
    <row r="4" spans="1:16" s="2" customFormat="1" ht="14.25" x14ac:dyDescent="0.2"/>
    <row r="5" spans="1:16" s="1" customFormat="1" x14ac:dyDescent="0.25">
      <c r="B5" s="20" t="s">
        <v>230</v>
      </c>
      <c r="C5" s="91">
        <v>-3</v>
      </c>
      <c r="D5" s="91">
        <v>-2</v>
      </c>
      <c r="E5" s="91">
        <v>-1</v>
      </c>
      <c r="F5" s="91">
        <v>0</v>
      </c>
      <c r="G5" s="91">
        <v>1</v>
      </c>
      <c r="H5" s="91">
        <v>2</v>
      </c>
      <c r="I5" s="91">
        <v>3</v>
      </c>
      <c r="J5" s="91">
        <v>4</v>
      </c>
      <c r="K5" s="91">
        <v>5</v>
      </c>
      <c r="L5" s="91">
        <v>6</v>
      </c>
      <c r="M5" s="91">
        <v>7</v>
      </c>
      <c r="N5" s="91">
        <v>8</v>
      </c>
      <c r="O5" s="91">
        <v>9</v>
      </c>
      <c r="P5" s="23"/>
    </row>
    <row r="6" spans="1:16" s="6" customFormat="1" x14ac:dyDescent="0.25">
      <c r="A6" s="24"/>
      <c r="B6" s="12" t="s">
        <v>45</v>
      </c>
      <c r="C6" s="84"/>
      <c r="D6" s="84">
        <f>GuV!C30</f>
        <v>199951.19999999998</v>
      </c>
      <c r="E6" s="84">
        <f>GuV!D30</f>
        <v>253318.19999999998</v>
      </c>
      <c r="F6" s="84">
        <f>GuV!E30</f>
        <v>310086.45299999998</v>
      </c>
      <c r="G6" s="84">
        <f>GuV!F30</f>
        <v>309571.74613450607</v>
      </c>
      <c r="H6" s="84">
        <f>GuV!G30</f>
        <v>395428.29266955802</v>
      </c>
      <c r="I6" s="84">
        <f>GuV!H30</f>
        <v>425106.02293614589</v>
      </c>
      <c r="J6" s="84">
        <f>GuV!I30</f>
        <v>448455.21014926228</v>
      </c>
      <c r="K6" s="84">
        <f>GuV!J30</f>
        <v>477937.12831596442</v>
      </c>
      <c r="L6" s="84">
        <f>GuV!K30</f>
        <v>468741.61424710118</v>
      </c>
      <c r="M6" s="84">
        <f>GuV!L30</f>
        <v>460850.88987091481</v>
      </c>
      <c r="N6" s="84">
        <f>GuV!M30</f>
        <v>473375.03455224406</v>
      </c>
      <c r="O6" s="84">
        <f>GuV!N30</f>
        <v>510493.3605480094</v>
      </c>
    </row>
    <row r="7" spans="1:16" x14ac:dyDescent="0.25">
      <c r="A7" s="24"/>
      <c r="B7" s="23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</row>
    <row r="8" spans="1:16" x14ac:dyDescent="0.25">
      <c r="A8" s="25" t="s">
        <v>11</v>
      </c>
      <c r="B8" s="12" t="s">
        <v>197</v>
      </c>
      <c r="C8" s="84"/>
      <c r="D8" s="84">
        <f>GuV!C19</f>
        <v>382262</v>
      </c>
      <c r="E8" s="84">
        <f>GuV!D19</f>
        <v>373923</v>
      </c>
      <c r="F8" s="84">
        <f>GuV!E19</f>
        <v>386432</v>
      </c>
      <c r="G8" s="84">
        <f>GuV!F19</f>
        <v>403346.62791303516</v>
      </c>
      <c r="H8" s="84">
        <f>GuV!G19</f>
        <v>424761.51644819597</v>
      </c>
      <c r="I8" s="84">
        <f>GuV!H19</f>
        <v>446507.82585460937</v>
      </c>
      <c r="J8" s="84">
        <f>GuV!I19</f>
        <v>479648.15910721122</v>
      </c>
      <c r="K8" s="84">
        <f>GuV!J19</f>
        <v>534684.66989512951</v>
      </c>
      <c r="L8" s="84">
        <f>GuV!K19</f>
        <v>606357.6665979973</v>
      </c>
      <c r="M8" s="84">
        <f>GuV!L19</f>
        <v>670480.51151603425</v>
      </c>
      <c r="N8" s="84">
        <f>GuV!M19</f>
        <v>715825.93461768783</v>
      </c>
      <c r="O8" s="84">
        <f>GuV!N19</f>
        <v>729708.57678283995</v>
      </c>
    </row>
    <row r="9" spans="1:16" x14ac:dyDescent="0.25">
      <c r="A9" s="25" t="s">
        <v>11</v>
      </c>
      <c r="B9" s="12" t="s">
        <v>12</v>
      </c>
      <c r="C9" s="84"/>
      <c r="D9" s="84">
        <f>GuV!C24</f>
        <v>0</v>
      </c>
      <c r="E9" s="84">
        <f>GuV!D24</f>
        <v>0</v>
      </c>
      <c r="F9" s="84">
        <f>GuV!E24</f>
        <v>0</v>
      </c>
      <c r="G9" s="84">
        <f>GuV!F24</f>
        <v>0</v>
      </c>
      <c r="H9" s="84">
        <f>GuV!G24</f>
        <v>0</v>
      </c>
      <c r="I9" s="84">
        <f>GuV!H24</f>
        <v>0</v>
      </c>
      <c r="J9" s="84">
        <f>GuV!I24</f>
        <v>0</v>
      </c>
      <c r="K9" s="84">
        <f>GuV!J24</f>
        <v>0</v>
      </c>
      <c r="L9" s="84">
        <f>GuV!K24</f>
        <v>0</v>
      </c>
      <c r="M9" s="84">
        <f>GuV!L24</f>
        <v>0</v>
      </c>
      <c r="N9" s="84">
        <f>GuV!M24</f>
        <v>0</v>
      </c>
      <c r="O9" s="84">
        <f>GuV!N24</f>
        <v>0</v>
      </c>
    </row>
    <row r="10" spans="1:16" x14ac:dyDescent="0.25">
      <c r="A10" s="25" t="s">
        <v>11</v>
      </c>
      <c r="B10" s="12" t="s">
        <v>13</v>
      </c>
      <c r="C10" s="84"/>
      <c r="D10" s="84">
        <f>'Investitionen &amp; NWC'!C28-'Investitionen &amp; NWC'!B28</f>
        <v>2251</v>
      </c>
      <c r="E10" s="84">
        <f>'Investitionen &amp; NWC'!D28-'Investitionen &amp; NWC'!C28</f>
        <v>7082.719000000001</v>
      </c>
      <c r="F10" s="84">
        <f>'Investitionen &amp; NWC'!E28-'Investitionen &amp; NWC'!D28</f>
        <v>2572.280999999999</v>
      </c>
      <c r="G10" s="84">
        <f>'Investitionen &amp; NWC'!F28-'Investitionen &amp; NWC'!E28</f>
        <v>-3186.0106917739868</v>
      </c>
      <c r="H10" s="84">
        <f>'Investitionen &amp; NWC'!G28-'Investitionen &amp; NWC'!F28</f>
        <v>1377.1071873054716</v>
      </c>
      <c r="I10" s="84">
        <f>'Investitionen &amp; NWC'!H28-'Investitionen &amp; NWC'!G28</f>
        <v>1421.0098790743905</v>
      </c>
      <c r="J10" s="84">
        <f>'Investitionen &amp; NWC'!I28-'Investitionen &amp; NWC'!H28</f>
        <v>1466.1178356391501</v>
      </c>
      <c r="K10" s="84">
        <f>'Investitionen &amp; NWC'!J28-'Investitionen &amp; NWC'!I28</f>
        <v>1512.461706514885</v>
      </c>
      <c r="L10" s="84">
        <f>'Investitionen &amp; NWC'!K28-'Investitionen &amp; NWC'!J28</f>
        <v>1560.0728850913729</v>
      </c>
      <c r="M10" s="84">
        <f>'Investitionen &amp; NWC'!L28-'Investitionen &amp; NWC'!K28</f>
        <v>1608.9835261283224</v>
      </c>
      <c r="N10" s="84">
        <f>'Investitionen &amp; NWC'!M28-'Investitionen &amp; NWC'!L28</f>
        <v>1659.22656365273</v>
      </c>
      <c r="O10" s="84">
        <f>'Investitionen &amp; NWC'!N28-'Investitionen &amp; NWC'!M28</f>
        <v>1710.8357292676301</v>
      </c>
    </row>
    <row r="11" spans="1:16" x14ac:dyDescent="0.25">
      <c r="A11" s="25"/>
      <c r="B11" s="12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</row>
    <row r="12" spans="1:16" x14ac:dyDescent="0.25">
      <c r="A12" s="25" t="s">
        <v>11</v>
      </c>
      <c r="B12" s="12" t="s">
        <v>14</v>
      </c>
      <c r="C12" s="84"/>
      <c r="D12" s="84">
        <f>('Investitionen &amp; NWC'!C29+'Investitionen &amp; NWC'!C30)-('Investitionen &amp; NWC'!B29+'Investitionen &amp; NWC'!B30)</f>
        <v>27639</v>
      </c>
      <c r="E12" s="84">
        <f>('Investitionen &amp; NWC'!D29+'Investitionen &amp; NWC'!D30)-('Investitionen &amp; NWC'!C29+'Investitionen &amp; NWC'!C30)</f>
        <v>16262.280999999959</v>
      </c>
      <c r="F12" s="84">
        <f>('Investitionen &amp; NWC'!E29+'Investitionen &amp; NWC'!E30)-('Investitionen &amp; NWC'!D29+'Investitionen &amp; NWC'!D30)</f>
        <v>42227.719000000041</v>
      </c>
      <c r="G12" s="84">
        <f>('Investitionen &amp; NWC'!F29+'Investitionen &amp; NWC'!F30)-('Investitionen &amp; NWC'!E29+'Investitionen &amp; NWC'!E30)</f>
        <v>28909.522038737894</v>
      </c>
      <c r="H12" s="84">
        <f>('Investitionen &amp; NWC'!G29+'Investitionen &amp; NWC'!G30)-('Investitionen &amp; NWC'!F29+'Investitionen &amp; NWC'!F30)</f>
        <v>70783.187559176236</v>
      </c>
      <c r="I12" s="84">
        <f>('Investitionen &amp; NWC'!H29+'Investitionen &amp; NWC'!H30)-('Investitionen &amp; NWC'!G29+'Investitionen &amp; NWC'!G30)</f>
        <v>38498.678540620836</v>
      </c>
      <c r="J12" s="84">
        <f>('Investitionen &amp; NWC'!I29+'Investitionen &amp; NWC'!I30)-('Investitionen &amp; NWC'!H29+'Investitionen &amp; NWC'!H30)</f>
        <v>34640.109826674918</v>
      </c>
      <c r="K12" s="84">
        <f>('Investitionen &amp; NWC'!J29+'Investitionen &amp; NWC'!J30)-('Investitionen &amp; NWC'!I29+'Investitionen &amp; NWC'!I30)</f>
        <v>39509.081990660634</v>
      </c>
      <c r="L12" s="84">
        <f>('Investitionen &amp; NWC'!K29+'Investitionen &amp; NWC'!K30)-('Investitionen &amp; NWC'!J29+'Investitionen &amp; NWC'!J30)</f>
        <v>13066.016346814577</v>
      </c>
      <c r="M12" s="84">
        <f>('Investitionen &amp; NWC'!L29+'Investitionen &amp; NWC'!L30)-('Investitionen &amp; NWC'!K29+'Investitionen &amp; NWC'!K30)</f>
        <v>14591.912541814847</v>
      </c>
      <c r="N12" s="84">
        <f>('Investitionen &amp; NWC'!M29+'Investitionen &amp; NWC'!M30)-('Investitionen &amp; NWC'!L29+'Investitionen &amp; NWC'!L30)</f>
        <v>29494.919131368631</v>
      </c>
      <c r="O12" s="84">
        <f>('Investitionen &amp; NWC'!N29+'Investitionen &amp; NWC'!N30)-('Investitionen &amp; NWC'!M29+'Investitionen &amp; NWC'!M30)</f>
        <v>47336.967152118566</v>
      </c>
    </row>
    <row r="13" spans="1:16" x14ac:dyDescent="0.25">
      <c r="A13" s="25" t="s">
        <v>15</v>
      </c>
      <c r="B13" s="12" t="s">
        <v>16</v>
      </c>
      <c r="C13" s="84"/>
      <c r="D13" s="84">
        <f t="shared" ref="D13:O13" si="0">SUM(D14:D17)</f>
        <v>-28702</v>
      </c>
      <c r="E13" s="84">
        <f t="shared" si="0"/>
        <v>-25770</v>
      </c>
      <c r="F13" s="84">
        <f t="shared" si="0"/>
        <v>-34653.323000000004</v>
      </c>
      <c r="G13" s="84">
        <f t="shared" si="0"/>
        <v>13530.828492448782</v>
      </c>
      <c r="H13" s="84">
        <f t="shared" si="0"/>
        <v>-17701.233117826196</v>
      </c>
      <c r="I13" s="84">
        <f t="shared" si="0"/>
        <v>-18265.555044736109</v>
      </c>
      <c r="J13" s="84">
        <f t="shared" si="0"/>
        <v>-18845.369355475435</v>
      </c>
      <c r="K13" s="84">
        <f t="shared" si="0"/>
        <v>-19441.070016626429</v>
      </c>
      <c r="L13" s="84">
        <f t="shared" si="0"/>
        <v>-20053.060556481265</v>
      </c>
      <c r="M13" s="84">
        <f t="shared" si="0"/>
        <v>-20681.754289923556</v>
      </c>
      <c r="N13" s="84">
        <f t="shared" si="0"/>
        <v>-21327.57454848109</v>
      </c>
      <c r="O13" s="84">
        <f t="shared" si="0"/>
        <v>-21990.954915664821</v>
      </c>
    </row>
    <row r="14" spans="1:16" x14ac:dyDescent="0.25">
      <c r="A14" s="25"/>
      <c r="B14" s="12" t="s">
        <v>17</v>
      </c>
      <c r="C14" s="84"/>
      <c r="D14" s="84">
        <f>('Investitionen &amp; NWC'!C18-'Investitionen &amp; NWC'!B18)*(-1)</f>
        <v>-17043</v>
      </c>
      <c r="E14" s="84">
        <f>('Investitionen &amp; NWC'!D18-'Investitionen &amp; NWC'!C18)*(-1)</f>
        <v>23204</v>
      </c>
      <c r="F14" s="84">
        <f>('Investitionen &amp; NWC'!E18-'Investitionen &amp; NWC'!D18)*(-1)</f>
        <v>-5413</v>
      </c>
      <c r="G14" s="84">
        <f>('Investitionen &amp; NWC'!F18-'Investitionen &amp; NWC'!E18)*(-1)</f>
        <v>-6961.3677334016538</v>
      </c>
      <c r="H14" s="84">
        <f>('Investitionen &amp; NWC'!G18-'Investitionen &amp; NWC'!F18)*(-1)</f>
        <v>-1576.297557914455</v>
      </c>
      <c r="I14" s="84">
        <f>('Investitionen &amp; NWC'!H18-'Investitionen &amp; NWC'!G18)*(-1)</f>
        <v>-1626.5505131376631</v>
      </c>
      <c r="J14" s="84">
        <f>('Investitionen &amp; NWC'!I18-'Investitionen &amp; NWC'!H18)*(-1)</f>
        <v>-1678.1830675466554</v>
      </c>
      <c r="K14" s="84">
        <f>('Investitionen &amp; NWC'!J18-'Investitionen &amp; NWC'!I18)*(-1)</f>
        <v>-1731.2303039267281</v>
      </c>
      <c r="L14" s="84">
        <f>('Investitionen &amp; NWC'!K18-'Investitionen &amp; NWC'!J18)*(-1)</f>
        <v>-1785.7281565350058</v>
      </c>
      <c r="M14" s="84">
        <f>('Investitionen &amp; NWC'!L18-'Investitionen &amp; NWC'!K18)*(-1)</f>
        <v>-1841.7134311260306</v>
      </c>
      <c r="N14" s="84">
        <f>('Investitionen &amp; NWC'!M18-'Investitionen &amp; NWC'!L18)*(-1)</f>
        <v>-1899.2238254380936</v>
      </c>
      <c r="O14" s="84">
        <f>('Investitionen &amp; NWC'!N18-'Investitionen &amp; NWC'!M18)*(-1)</f>
        <v>-1958.2979501501759</v>
      </c>
    </row>
    <row r="15" spans="1:16" x14ac:dyDescent="0.25">
      <c r="A15" s="25"/>
      <c r="B15" s="12" t="s">
        <v>18</v>
      </c>
      <c r="C15" s="84"/>
      <c r="D15" s="84">
        <f>('Investitionen &amp; NWC'!C20-'Investitionen &amp; NWC'!B20)*(-1)</f>
        <v>-6555</v>
      </c>
      <c r="E15" s="84">
        <f>('Investitionen &amp; NWC'!D20-'Investitionen &amp; NWC'!C20)*(-1)</f>
        <v>-4616</v>
      </c>
      <c r="F15" s="84">
        <f>('Investitionen &amp; NWC'!E20-'Investitionen &amp; NWC'!D20)*(-1)</f>
        <v>-17991.323000000004</v>
      </c>
      <c r="G15" s="84">
        <f>('Investitionen &amp; NWC'!F20-'Investitionen &amp; NWC'!E20)*(-1)</f>
        <v>-3061.0665038623847</v>
      </c>
      <c r="H15" s="84">
        <f>('Investitionen &amp; NWC'!G20-'Investitionen &amp; NWC'!F20)*(-1)</f>
        <v>-9588.9334081540292</v>
      </c>
      <c r="I15" s="84">
        <f>('Investitionen &amp; NWC'!H20-'Investitionen &amp; NWC'!G20)*(-1)</f>
        <v>-9894.6321886785736</v>
      </c>
      <c r="J15" s="84">
        <f>('Investitionen &amp; NWC'!I20-'Investitionen &amp; NWC'!H20)*(-1)</f>
        <v>-10208.723347060935</v>
      </c>
      <c r="K15" s="84">
        <f>('Investitionen &amp; NWC'!J20-'Investitionen &amp; NWC'!I20)*(-1)</f>
        <v>-10531.420298903104</v>
      </c>
      <c r="L15" s="84">
        <f>('Investitionen &amp; NWC'!K20-'Investitionen &amp; NWC'!J20)*(-1)</f>
        <v>-10862.941639480123</v>
      </c>
      <c r="M15" s="84">
        <f>('Investitionen &amp; NWC'!L20-'Investitionen &amp; NWC'!K20)*(-1)</f>
        <v>-11203.511265560635</v>
      </c>
      <c r="N15" s="84">
        <f>('Investitionen &amp; NWC'!M20-'Investitionen &amp; NWC'!L20)*(-1)</f>
        <v>-11553.35850002864</v>
      </c>
      <c r="O15" s="84">
        <f>('Investitionen &amp; NWC'!N20-'Investitionen &amp; NWC'!M20)*(-1)</f>
        <v>-11912.718219369068</v>
      </c>
    </row>
    <row r="16" spans="1:16" x14ac:dyDescent="0.25">
      <c r="A16" s="25"/>
      <c r="B16" s="12" t="s">
        <v>234</v>
      </c>
      <c r="C16" s="84"/>
      <c r="D16" s="84">
        <f>-'Investitionen &amp; NWC'!C21+'Investitionen &amp; NWC'!B21</f>
        <v>-10116</v>
      </c>
      <c r="E16" s="84">
        <f>-'Investitionen &amp; NWC'!D21+'Investitionen &amp; NWC'!C21</f>
        <v>-50398</v>
      </c>
      <c r="F16" s="84">
        <f>-'Investitionen &amp; NWC'!E21+'Investitionen &amp; NWC'!D21</f>
        <v>-11249</v>
      </c>
      <c r="G16" s="84">
        <f>-'Investitionen &amp; NWC'!F21+'Investitionen &amp; NWC'!E21</f>
        <v>23553.26272971282</v>
      </c>
      <c r="H16" s="84">
        <f>-'Investitionen &amp; NWC'!G21+'Investitionen &amp; NWC'!F21</f>
        <v>-6536.0021517577115</v>
      </c>
      <c r="I16" s="84">
        <f>-'Investitionen &amp; NWC'!H21+'Investitionen &amp; NWC'!G21</f>
        <v>-6744.3723429198726</v>
      </c>
      <c r="J16" s="84">
        <f>-'Investitionen &amp; NWC'!I21+'Investitionen &amp; NWC'!H21</f>
        <v>-6958.4629408678447</v>
      </c>
      <c r="K16" s="84">
        <f>-'Investitionen &amp; NWC'!J21+'Investitionen &amp; NWC'!I21</f>
        <v>-7178.4194137965969</v>
      </c>
      <c r="L16" s="84">
        <f>-'Investitionen &amp; NWC'!K21+'Investitionen &amp; NWC'!J21</f>
        <v>-7404.3907604661363</v>
      </c>
      <c r="M16" s="84">
        <f>-'Investitionen &amp; NWC'!L21+'Investitionen &amp; NWC'!K21</f>
        <v>-7636.5295932368899</v>
      </c>
      <c r="N16" s="84">
        <f>-'Investitionen &amp; NWC'!M21+'Investitionen &amp; NWC'!L21</f>
        <v>-7874.9922230143566</v>
      </c>
      <c r="O16" s="84">
        <f>-'Investitionen &amp; NWC'!N21+'Investitionen &amp; NWC'!M21</f>
        <v>-8119.9387461455772</v>
      </c>
    </row>
    <row r="17" spans="1:15" x14ac:dyDescent="0.25">
      <c r="A17" s="25"/>
      <c r="B17" s="12" t="s">
        <v>55</v>
      </c>
      <c r="C17" s="84"/>
      <c r="D17" s="84">
        <f>('Investitionen &amp; NWC'!C24-'Investitionen &amp; NWC'!B24)*(-1)</f>
        <v>5012</v>
      </c>
      <c r="E17" s="84">
        <f>('Investitionen &amp; NWC'!D24-'Investitionen &amp; NWC'!C24)*(-1)</f>
        <v>6040</v>
      </c>
      <c r="F17" s="84">
        <f>('Investitionen &amp; NWC'!E24-'Investitionen &amp; NWC'!D24)*(-1)</f>
        <v>0</v>
      </c>
      <c r="G17" s="84">
        <f>('Investitionen &amp; NWC'!F24-'Investitionen &amp; NWC'!E24)*(-1)</f>
        <v>0</v>
      </c>
      <c r="H17" s="84">
        <f>('Investitionen &amp; NWC'!G24-'Investitionen &amp; NWC'!F24)*(-1)</f>
        <v>0</v>
      </c>
      <c r="I17" s="84">
        <f>('Investitionen &amp; NWC'!H24-'Investitionen &amp; NWC'!G24)*(-1)</f>
        <v>0</v>
      </c>
      <c r="J17" s="84">
        <f>('Investitionen &amp; NWC'!I24-'Investitionen &amp; NWC'!H24)*(-1)</f>
        <v>0</v>
      </c>
      <c r="K17" s="84">
        <f>('Investitionen &amp; NWC'!J24-'Investitionen &amp; NWC'!I24)*(-1)</f>
        <v>0</v>
      </c>
      <c r="L17" s="84">
        <f>('Investitionen &amp; NWC'!K24-'Investitionen &amp; NWC'!J24)*(-1)</f>
        <v>0</v>
      </c>
      <c r="M17" s="84">
        <f>('Investitionen &amp; NWC'!L24-'Investitionen &amp; NWC'!K24)*(-1)</f>
        <v>0</v>
      </c>
      <c r="N17" s="84">
        <f>('Investitionen &amp; NWC'!M24-'Investitionen &amp; NWC'!L24)*(-1)</f>
        <v>0</v>
      </c>
      <c r="O17" s="84">
        <f>('Investitionen &amp; NWC'!N24-'Investitionen &amp; NWC'!M24)*(-1)</f>
        <v>0</v>
      </c>
    </row>
    <row r="18" spans="1:15" x14ac:dyDescent="0.25">
      <c r="A18" s="25" t="s">
        <v>11</v>
      </c>
      <c r="B18" s="12" t="s">
        <v>19</v>
      </c>
      <c r="C18" s="84"/>
      <c r="D18" s="84">
        <f t="shared" ref="D18:O18" si="1">SUM(D19:D22)</f>
        <v>58076</v>
      </c>
      <c r="E18" s="84">
        <f t="shared" si="1"/>
        <v>13637</v>
      </c>
      <c r="F18" s="84">
        <f t="shared" si="1"/>
        <v>7.2759576141834259E-12</v>
      </c>
      <c r="G18" s="84">
        <f t="shared" si="1"/>
        <v>24966.594322256926</v>
      </c>
      <c r="H18" s="84">
        <f t="shared" si="1"/>
        <v>22717.281697801722</v>
      </c>
      <c r="I18" s="84">
        <f t="shared" si="1"/>
        <v>23441.517127984727</v>
      </c>
      <c r="J18" s="84">
        <f t="shared" si="1"/>
        <v>24185.635062696187</v>
      </c>
      <c r="K18" s="84">
        <f t="shared" si="1"/>
        <v>24950.141107944859</v>
      </c>
      <c r="L18" s="84">
        <f t="shared" si="1"/>
        <v>25735.5531409783</v>
      </c>
      <c r="M18" s="84">
        <f t="shared" si="1"/>
        <v>26542.401598889948</v>
      </c>
      <c r="N18" s="84">
        <f t="shared" si="1"/>
        <v>27371.2297738618</v>
      </c>
      <c r="O18" s="84">
        <f t="shared" si="1"/>
        <v>28222.594115192631</v>
      </c>
    </row>
    <row r="19" spans="1:15" x14ac:dyDescent="0.25">
      <c r="A19" s="25"/>
      <c r="B19" s="12" t="s">
        <v>89</v>
      </c>
      <c r="C19" s="84"/>
      <c r="D19" s="84">
        <f>'Investitionen &amp; NWC'!C32-'Investitionen &amp; NWC'!B32</f>
        <v>74979</v>
      </c>
      <c r="E19" s="84">
        <f>'Investitionen &amp; NWC'!D32-'Investitionen &amp; NWC'!C32</f>
        <v>-10562</v>
      </c>
      <c r="F19" s="84">
        <f>'Investitionen &amp; NWC'!E32-'Investitionen &amp; NWC'!D32</f>
        <v>0</v>
      </c>
      <c r="G19" s="84">
        <f>'Investitionen &amp; NWC'!F32-'Investitionen &amp; NWC'!E32</f>
        <v>7327.3163391537964</v>
      </c>
      <c r="H19" s="84">
        <f>'Investitionen &amp; NWC'!G32-'Investitionen &amp; NWC'!F32</f>
        <v>9932.6894671342452</v>
      </c>
      <c r="I19" s="84">
        <f>'Investitionen &amp; NWC'!H32-'Investitionen &amp; NWC'!G32</f>
        <v>10249.347319283901</v>
      </c>
      <c r="J19" s="84">
        <f>'Investitionen &amp; NWC'!I32-'Investitionen &amp; NWC'!H32</f>
        <v>10574.69840973278</v>
      </c>
      <c r="K19" s="84">
        <f>'Investitionen &amp; NWC'!J32-'Investitionen &amp; NWC'!I32</f>
        <v>10908.963804871863</v>
      </c>
      <c r="L19" s="84">
        <f>'Investitionen &amp; NWC'!K32-'Investitionen &amp; NWC'!J32</f>
        <v>11252.369936452596</v>
      </c>
      <c r="M19" s="84">
        <f>'Investitionen &amp; NWC'!L32-'Investitionen &amp; NWC'!K32</f>
        <v>11605.14872777462</v>
      </c>
      <c r="N19" s="84">
        <f>'Investitionen &amp; NWC'!M32-'Investitionen &amp; NWC'!L32</f>
        <v>11967.537722775014</v>
      </c>
      <c r="O19" s="84">
        <f>'Investitionen &amp; NWC'!N32-'Investitionen &amp; NWC'!M32</f>
        <v>12339.780218084168</v>
      </c>
    </row>
    <row r="20" spans="1:15" x14ac:dyDescent="0.25">
      <c r="A20" s="25"/>
      <c r="B20" s="12" t="s">
        <v>232</v>
      </c>
      <c r="C20" s="84"/>
      <c r="D20" s="84">
        <f>'Investitionen &amp; NWC'!C33-'Investitionen &amp; NWC'!B33</f>
        <v>-3662</v>
      </c>
      <c r="E20" s="84">
        <f>'Investitionen &amp; NWC'!D33-'Investitionen &amp; NWC'!C33</f>
        <v>11494</v>
      </c>
      <c r="F20" s="84">
        <f>'Investitionen &amp; NWC'!E33-'Investitionen &amp; NWC'!D33</f>
        <v>22184.350000000006</v>
      </c>
      <c r="G20" s="84">
        <f>'Investitionen &amp; NWC'!F33-'Investitionen &amp; NWC'!E33</f>
        <v>2748.5584286508674</v>
      </c>
      <c r="H20" s="84">
        <f>'Investitionen &amp; NWC'!G33-'Investitionen &amp; NWC'!F33</f>
        <v>11299.579572455841</v>
      </c>
      <c r="I20" s="84">
        <f>'Investitionen &amp; NWC'!H33-'Investitionen &amp; NWC'!G33</f>
        <v>11659.814391982509</v>
      </c>
      <c r="J20" s="84">
        <f>'Investitionen &amp; NWC'!I33-'Investitionen &amp; NWC'!H33</f>
        <v>12029.938772461435</v>
      </c>
      <c r="K20" s="84">
        <f>'Investitionen &amp; NWC'!J33-'Investitionen &amp; NWC'!I33</f>
        <v>12410.204202402674</v>
      </c>
      <c r="L20" s="84">
        <f>'Investitionen &amp; NWC'!K33-'Investitionen &amp; NWC'!J33</f>
        <v>12800.868274032546</v>
      </c>
      <c r="M20" s="84">
        <f>'Investitionen &amp; NWC'!L33-'Investitionen &amp; NWC'!K33</f>
        <v>13202.194826846651</v>
      </c>
      <c r="N20" s="84">
        <f>'Investitionen &amp; NWC'!M33-'Investitionen &amp; NWC'!L33</f>
        <v>13614.454094463785</v>
      </c>
      <c r="O20" s="84">
        <f>'Investitionen &amp; NWC'!N33-'Investitionen &amp; NWC'!M33</f>
        <v>14037.922854854667</v>
      </c>
    </row>
    <row r="21" spans="1:15" x14ac:dyDescent="0.25">
      <c r="A21" s="25"/>
      <c r="B21" s="12" t="s">
        <v>65</v>
      </c>
      <c r="C21" s="84"/>
      <c r="D21" s="84">
        <f>'Investitionen &amp; NWC'!C34-'Investitionen &amp; NWC'!B34</f>
        <v>-13307</v>
      </c>
      <c r="E21" s="84">
        <f>'Investitionen &amp; NWC'!D34-'Investitionen &amp; NWC'!C34</f>
        <v>16959</v>
      </c>
      <c r="F21" s="84">
        <f>'Investitionen &amp; NWC'!E34-'Investitionen &amp; NWC'!D34</f>
        <v>-22184.35</v>
      </c>
      <c r="G21" s="84">
        <f>'Investitionen &amp; NWC'!F34-'Investitionen &amp; NWC'!E34</f>
        <v>14890.719554452264</v>
      </c>
      <c r="H21" s="84">
        <f>'Investitionen &amp; NWC'!G34-'Investitionen &amp; NWC'!F34</f>
        <v>1485.0126582116354</v>
      </c>
      <c r="I21" s="84">
        <f>'Investitionen &amp; NWC'!H34-'Investitionen &amp; NWC'!G34</f>
        <v>1532.3554167183174</v>
      </c>
      <c r="J21" s="84">
        <f>'Investitionen &amp; NWC'!I34-'Investitionen &amp; NWC'!H34</f>
        <v>1580.9978805019709</v>
      </c>
      <c r="K21" s="84">
        <f>'Investitionen &amp; NWC'!J34-'Investitionen &amp; NWC'!I34</f>
        <v>1630.9731006703223</v>
      </c>
      <c r="L21" s="84">
        <f>'Investitionen &amp; NWC'!K34-'Investitionen &amp; NWC'!J34</f>
        <v>1682.3149304931576</v>
      </c>
      <c r="M21" s="84">
        <f>'Investitionen &amp; NWC'!L34-'Investitionen &amp; NWC'!K34</f>
        <v>1735.0580442686769</v>
      </c>
      <c r="N21" s="84">
        <f>'Investitionen &amp; NWC'!M34-'Investitionen &amp; NWC'!L34</f>
        <v>1789.2379566230011</v>
      </c>
      <c r="O21" s="84">
        <f>'Investitionen &amp; NWC'!N34-'Investitionen &amp; NWC'!M34</f>
        <v>1844.8910422537956</v>
      </c>
    </row>
    <row r="22" spans="1:15" x14ac:dyDescent="0.25">
      <c r="A22" s="25"/>
      <c r="B22" s="12" t="s">
        <v>66</v>
      </c>
      <c r="C22" s="84"/>
      <c r="D22" s="84">
        <f>'Investitionen &amp; NWC'!C36-'Investitionen &amp; NWC'!B36</f>
        <v>66</v>
      </c>
      <c r="E22" s="84">
        <f>'Investitionen &amp; NWC'!D36-'Investitionen &amp; NWC'!C36</f>
        <v>-4254</v>
      </c>
      <c r="F22" s="84">
        <f>'Investitionen &amp; NWC'!E36-'Investitionen &amp; NWC'!D36</f>
        <v>0</v>
      </c>
      <c r="G22" s="84">
        <f>'Investitionen &amp; NWC'!F36-'Investitionen &amp; NWC'!E36</f>
        <v>0</v>
      </c>
      <c r="H22" s="84">
        <f>'Investitionen &amp; NWC'!G36-'Investitionen &amp; NWC'!F36</f>
        <v>0</v>
      </c>
      <c r="I22" s="84">
        <f>'Investitionen &amp; NWC'!H36-'Investitionen &amp; NWC'!G36</f>
        <v>0</v>
      </c>
      <c r="J22" s="84">
        <f>'Investitionen &amp; NWC'!I36-'Investitionen &amp; NWC'!H36</f>
        <v>0</v>
      </c>
      <c r="K22" s="84">
        <f>'Investitionen &amp; NWC'!J36-'Investitionen &amp; NWC'!I36</f>
        <v>0</v>
      </c>
      <c r="L22" s="84">
        <f>'Investitionen &amp; NWC'!K36-'Investitionen &amp; NWC'!J36</f>
        <v>0</v>
      </c>
      <c r="M22" s="84">
        <f>'Investitionen &amp; NWC'!L36-'Investitionen &amp; NWC'!K36</f>
        <v>0</v>
      </c>
      <c r="N22" s="84">
        <f>'Investitionen &amp; NWC'!M36-'Investitionen &amp; NWC'!L36</f>
        <v>0</v>
      </c>
      <c r="O22" s="84">
        <f>'Investitionen &amp; NWC'!N36-'Investitionen &amp; NWC'!M36</f>
        <v>0</v>
      </c>
    </row>
    <row r="23" spans="1:15" s="6" customFormat="1" x14ac:dyDescent="0.25">
      <c r="A23" s="25" t="s">
        <v>20</v>
      </c>
      <c r="B23" s="12" t="s">
        <v>238</v>
      </c>
      <c r="C23" s="84"/>
      <c r="D23" s="84">
        <f t="shared" ref="D23:O23" si="2">D6+SUM(D8:D10)+D12+D13+D18</f>
        <v>641477.19999999995</v>
      </c>
      <c r="E23" s="84">
        <f t="shared" si="2"/>
        <v>638453.19999999995</v>
      </c>
      <c r="F23" s="84">
        <f t="shared" si="2"/>
        <v>706665.13</v>
      </c>
      <c r="G23" s="84">
        <f t="shared" si="2"/>
        <v>777139.30820921087</v>
      </c>
      <c r="H23" s="84">
        <f t="shared" si="2"/>
        <v>897366.1524442113</v>
      </c>
      <c r="I23" s="84">
        <f t="shared" si="2"/>
        <v>916709.49929369916</v>
      </c>
      <c r="J23" s="84">
        <f t="shared" si="2"/>
        <v>969549.86262600834</v>
      </c>
      <c r="K23" s="84">
        <f t="shared" si="2"/>
        <v>1059152.4129995881</v>
      </c>
      <c r="L23" s="84">
        <f t="shared" si="2"/>
        <v>1095407.8626615014</v>
      </c>
      <c r="M23" s="84">
        <f t="shared" si="2"/>
        <v>1153392.9447638586</v>
      </c>
      <c r="N23" s="84">
        <f t="shared" si="2"/>
        <v>1226398.7700903341</v>
      </c>
      <c r="O23" s="96">
        <f t="shared" si="2"/>
        <v>1295481.3794117633</v>
      </c>
    </row>
    <row r="24" spans="1:15" s="6" customFormat="1" x14ac:dyDescent="0.25">
      <c r="A24" s="25"/>
      <c r="B24" s="12"/>
      <c r="C24" s="84"/>
      <c r="D24" s="84"/>
      <c r="E24" s="84"/>
      <c r="F24" s="84"/>
      <c r="G24" s="84"/>
      <c r="H24" s="84"/>
      <c r="I24" s="84"/>
      <c r="K24" s="84"/>
      <c r="L24" s="84"/>
      <c r="M24" s="84"/>
      <c r="N24" s="84"/>
      <c r="O24" s="102"/>
    </row>
    <row r="25" spans="1:15" s="6" customFormat="1" x14ac:dyDescent="0.25">
      <c r="A25" s="25"/>
      <c r="B25" s="12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</row>
    <row r="26" spans="1:15" x14ac:dyDescent="0.25">
      <c r="A26" s="25" t="s">
        <v>15</v>
      </c>
      <c r="B26" s="12" t="s">
        <v>21</v>
      </c>
      <c r="C26" s="84"/>
      <c r="D26" s="84">
        <f>-('Investitionen &amp; NWC'!C7+'Investitionen &amp; NWC'!C15)</f>
        <v>-568383</v>
      </c>
      <c r="E26" s="84">
        <f>-('Investitionen &amp; NWC'!D7+'Investitionen &amp; NWC'!D15)</f>
        <v>-672465</v>
      </c>
      <c r="F26" s="84">
        <f>-('Investitionen &amp; NWC'!E7+'Investitionen &amp; NWC'!E15)</f>
        <v>-742888</v>
      </c>
      <c r="G26" s="84">
        <f>-('Investitionen &amp; NWC'!F7+'Investitionen &amp; NWC'!F15)</f>
        <v>-861832.79149896698</v>
      </c>
      <c r="H26" s="84">
        <f>-('Investitionen &amp; NWC'!G7+'Investitionen &amp; NWC'!G15)</f>
        <v>-886266.52723123331</v>
      </c>
      <c r="I26" s="84">
        <f>-('Investitionen &amp; NWC'!H7+'Investitionen &amp; NWC'!H15)</f>
        <v>-928443.75416078768</v>
      </c>
      <c r="J26" s="84">
        <f>-('Investitionen &amp; NWC'!I7+'Investitionen &amp; NWC'!I15)</f>
        <v>-1190145.9613369883</v>
      </c>
      <c r="K26" s="84">
        <f>-('Investitionen &amp; NWC'!J7+'Investitionen &amp; NWC'!J15)</f>
        <v>-1497051.6036532114</v>
      </c>
      <c r="L26" s="84">
        <f>-('Investitionen &amp; NWC'!K7+'Investitionen &amp; NWC'!K15)</f>
        <v>-1687391.719700533</v>
      </c>
      <c r="M26" s="84">
        <f>-('Investitionen &amp; NWC'!L7+'Investitionen &amp; NWC'!L15)</f>
        <v>-1505042.6332355787</v>
      </c>
      <c r="N26" s="84">
        <f>-('Investitionen &amp; NWC'!M7+'Investitionen &amp; NWC'!M15)</f>
        <v>-1446681.8259773129</v>
      </c>
      <c r="O26" s="84">
        <f>-('Investitionen &amp; NWC'!N7+'Investitionen &amp; NWC'!N15)</f>
        <v>-951985.1875026091</v>
      </c>
    </row>
    <row r="27" spans="1:15" x14ac:dyDescent="0.25">
      <c r="A27" s="25" t="s">
        <v>20</v>
      </c>
      <c r="B27" s="12" t="s">
        <v>239</v>
      </c>
      <c r="C27" s="84"/>
      <c r="D27" s="84">
        <f t="shared" ref="D27:O27" si="3">SUM(D26:D26)</f>
        <v>-568383</v>
      </c>
      <c r="E27" s="84">
        <f t="shared" si="3"/>
        <v>-672465</v>
      </c>
      <c r="F27" s="84">
        <f t="shared" si="3"/>
        <v>-742888</v>
      </c>
      <c r="G27" s="84">
        <f t="shared" si="3"/>
        <v>-861832.79149896698</v>
      </c>
      <c r="H27" s="84">
        <f t="shared" si="3"/>
        <v>-886266.52723123331</v>
      </c>
      <c r="I27" s="84">
        <f t="shared" si="3"/>
        <v>-928443.75416078768</v>
      </c>
      <c r="J27" s="84">
        <f t="shared" si="3"/>
        <v>-1190145.9613369883</v>
      </c>
      <c r="K27" s="84">
        <f t="shared" si="3"/>
        <v>-1497051.6036532114</v>
      </c>
      <c r="L27" s="84">
        <f t="shared" si="3"/>
        <v>-1687391.719700533</v>
      </c>
      <c r="M27" s="84">
        <f t="shared" si="3"/>
        <v>-1505042.6332355787</v>
      </c>
      <c r="N27" s="84">
        <f t="shared" si="3"/>
        <v>-1446681.8259773129</v>
      </c>
      <c r="O27" s="84">
        <f t="shared" si="3"/>
        <v>-951985.1875026091</v>
      </c>
    </row>
    <row r="28" spans="1:15" s="6" customFormat="1" x14ac:dyDescent="0.25">
      <c r="A28" s="25"/>
      <c r="B28" s="12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</row>
    <row r="29" spans="1:15" x14ac:dyDescent="0.25">
      <c r="A29" s="25" t="s">
        <v>22</v>
      </c>
      <c r="B29" s="12" t="s">
        <v>178</v>
      </c>
      <c r="C29" s="84"/>
      <c r="D29" s="84">
        <v>0</v>
      </c>
      <c r="E29" s="84">
        <v>0</v>
      </c>
      <c r="F29" s="84">
        <v>0</v>
      </c>
      <c r="G29" s="84">
        <f>IF(ResD="x",IF(G23+G27+G35+Bilanz!E14&lt;0,-(G23+G27+G35+Bilanz!E14),0),Annahmen!B67)</f>
        <v>2000000</v>
      </c>
      <c r="H29" s="84">
        <f>IF(ResD="x",IF(H23+H27+H35+Bilanz!F14&lt;0,-(H23+H27+H35+Bilanz!F14),0),Annahmen!C67)</f>
        <v>0</v>
      </c>
      <c r="I29" s="84">
        <f>IF(ResD="x",IF(I23+I27+I35+Bilanz!G14&lt;0,-(I23+I27+I35+Bilanz!G14),0),Annahmen!D67)</f>
        <v>0</v>
      </c>
      <c r="J29" s="84">
        <f>IF(ResD="x",IF(J23+J27+J35+Bilanz!H14&lt;0,-(J23+J27+J35+Bilanz!H14),0),Annahmen!E67)</f>
        <v>800000</v>
      </c>
      <c r="K29" s="84">
        <f>IF(ResD="x",IF(K23+K27+K35+Bilanz!I14&lt;0,-(K23+K27+K35+Bilanz!I14),0),Annahmen!F67)</f>
        <v>0</v>
      </c>
      <c r="L29" s="84">
        <f>IF(ResD="x",IF(L23+L27+L35+Bilanz!J14&lt;0,-(L23+L27+L35+Bilanz!J14),0),Annahmen!G67)</f>
        <v>0</v>
      </c>
      <c r="M29" s="84">
        <f>IF(ResD="x",IF(M23+M27+M35+Bilanz!K14&lt;0,-(M23+M27+M35+Bilanz!K14),0),Annahmen!H67)</f>
        <v>0</v>
      </c>
      <c r="N29" s="84">
        <f>IF(ResD="x",IF(N23+N27+N35+Bilanz!L14&lt;0,-(N23+N27+N35+Bilanz!L14),0),Annahmen!I67)</f>
        <v>0</v>
      </c>
      <c r="O29" s="96">
        <f>IF(ResD="x",IF(O23+O27+O35+Bilanz!M14&lt;0,-(O23+O27+O35+Bilanz!M14),0),Annahmen!J67)</f>
        <v>0</v>
      </c>
    </row>
    <row r="30" spans="1:15" x14ac:dyDescent="0.25">
      <c r="A30" s="25"/>
      <c r="B30" s="94"/>
      <c r="C30" s="84"/>
      <c r="D30" s="84"/>
      <c r="E30" s="84"/>
      <c r="F30" s="84"/>
      <c r="H30" s="84"/>
      <c r="I30" s="84"/>
      <c r="J30" s="84"/>
      <c r="K30" s="84"/>
      <c r="L30" s="84"/>
      <c r="M30" s="84"/>
      <c r="N30" s="84"/>
      <c r="O30" s="93"/>
    </row>
    <row r="31" spans="1:15" x14ac:dyDescent="0.25">
      <c r="A31" s="25"/>
      <c r="B31" s="12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</row>
    <row r="32" spans="1:15" x14ac:dyDescent="0.25">
      <c r="A32" s="25" t="s">
        <v>23</v>
      </c>
      <c r="B32" s="12" t="s">
        <v>24</v>
      </c>
      <c r="C32" s="84"/>
      <c r="D32" s="84">
        <v>-40000</v>
      </c>
      <c r="E32" s="84">
        <v>-40000</v>
      </c>
      <c r="F32" s="84">
        <v>-40000</v>
      </c>
      <c r="G32" s="84">
        <f>IF(ResD="x",IF(G23+G27+G35&gt;0,-(G23+G27+G35),0),-Annahmen!B66)</f>
        <v>-30000</v>
      </c>
      <c r="H32" s="84">
        <f>IF(ResD="x",IF(H23+H27+H35&gt;0,-(H23+H27+H35),0),-Annahmen!C66)</f>
        <v>-50000</v>
      </c>
      <c r="I32" s="84">
        <f>IF(ResD="x",IF(I23+I27+I35&gt;0,-(I23+I27+I35),0),-Annahmen!D66)</f>
        <v>-50000</v>
      </c>
      <c r="J32" s="84">
        <f>IF(ResD="x",IF(J23+J27+J35&gt;0,-(J23+J27+J35),0),-Annahmen!E66)</f>
        <v>-55000</v>
      </c>
      <c r="K32" s="84">
        <f>IF(ResD="x",IF(K23+K27+K35&gt;0,-(K23+K27+K35),0),-Annahmen!F66)</f>
        <v>-60000</v>
      </c>
      <c r="L32" s="84">
        <f>IF(ResD="x",IF(L23+L27+L35&gt;0,-(L23+L27+L35),0),-Annahmen!G66)</f>
        <v>-70000</v>
      </c>
      <c r="M32" s="84">
        <f>IF(ResD="x",IF(M23+M27+M35&gt;0,-(M23+M27+M35),0),-Annahmen!H66)</f>
        <v>-75000</v>
      </c>
      <c r="N32" s="84">
        <f>IF(ResD="x",IF(N23+N27+N35&gt;0,-(N23+N27+N35),0),-Annahmen!I66)</f>
        <v>-90000</v>
      </c>
      <c r="O32" s="96">
        <f>IF(ResD="x",IF(O23+O27+O35&gt;0,-(O23+O27+O35),0),-Annahmen!J66)</f>
        <v>-90000</v>
      </c>
    </row>
    <row r="33" spans="1:15" x14ac:dyDescent="0.25">
      <c r="A33" s="25"/>
      <c r="C33" s="84"/>
      <c r="D33" s="84"/>
      <c r="E33" s="84"/>
      <c r="F33" s="84"/>
      <c r="H33" s="84"/>
      <c r="I33" s="84"/>
      <c r="K33" s="84"/>
      <c r="L33" s="84"/>
      <c r="M33" s="84"/>
      <c r="N33" s="84"/>
      <c r="O33" s="102"/>
    </row>
    <row r="34" spans="1:15" x14ac:dyDescent="0.25">
      <c r="A34" s="25"/>
      <c r="B34" s="12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</row>
    <row r="35" spans="1:15" x14ac:dyDescent="0.25">
      <c r="A35" s="25" t="s">
        <v>11</v>
      </c>
      <c r="B35" s="12" t="s">
        <v>25</v>
      </c>
      <c r="C35" s="84"/>
      <c r="D35" s="84">
        <v>-50000</v>
      </c>
      <c r="E35" s="84">
        <v>210000</v>
      </c>
      <c r="F35" s="84">
        <v>338000</v>
      </c>
      <c r="G35" s="84">
        <f>-IF(OR(KE="x",ResD="x"),Annahmen!B65,('CF-Statement'!G23+'CF-Statement'!G27+'CF-Statement'!G29+'CF-Statement'!G32))</f>
        <v>-100000</v>
      </c>
      <c r="H35" s="84">
        <f>-IF(OR(KE="x",ResD="x"),Annahmen!C65,('CF-Statement'!H23+'CF-Statement'!H27+'CF-Statement'!H29+'CF-Statement'!H32))</f>
        <v>-100000</v>
      </c>
      <c r="I35" s="84">
        <f>-IF(OR(KE="x",ResD="x"),Annahmen!D65,('CF-Statement'!I23+'CF-Statement'!I27+'CF-Statement'!I29+'CF-Statement'!I32))</f>
        <v>-100000</v>
      </c>
      <c r="J35" s="84">
        <f>-IF(OR(KE="x",ResD="x"),Annahmen!E65,('CF-Statement'!J23+'CF-Statement'!J27+'CF-Statement'!J29+'CF-Statement'!J32))</f>
        <v>-100000</v>
      </c>
      <c r="K35" s="84">
        <f>-IF(OR(KE="x",ResD="x"),Annahmen!F65,('CF-Statement'!K23+'CF-Statement'!K27+'CF-Statement'!K29+'CF-Statement'!K32))</f>
        <v>-100000</v>
      </c>
      <c r="L35" s="84">
        <f>-IF(OR(KE="x",ResD="x"),Annahmen!G65,('CF-Statement'!L23+'CF-Statement'!L27+'CF-Statement'!L29+'CF-Statement'!L32))</f>
        <v>-100000</v>
      </c>
      <c r="M35" s="84">
        <f>-IF(OR(KE="x",ResD="x"),Annahmen!H65,('CF-Statement'!M23+'CF-Statement'!M27+'CF-Statement'!M29+'CF-Statement'!M32))</f>
        <v>-100000</v>
      </c>
      <c r="N35" s="84">
        <f>-IF(OR(KE="x",ResD="x"),Annahmen!I65,('CF-Statement'!N23+'CF-Statement'!N27+'CF-Statement'!N29+'CF-Statement'!N32))</f>
        <v>-100000</v>
      </c>
      <c r="O35" s="84">
        <f>-IF(OR(KE="x",ResD="x"),Annahmen!J65,('CF-Statement'!O23+'CF-Statement'!O27+'CF-Statement'!O29+'CF-Statement'!O32))</f>
        <v>-100000</v>
      </c>
    </row>
    <row r="36" spans="1:15" x14ac:dyDescent="0.25">
      <c r="A36" s="25" t="s">
        <v>20</v>
      </c>
      <c r="B36" s="12" t="s">
        <v>240</v>
      </c>
      <c r="C36" s="84"/>
      <c r="D36" s="84">
        <f>SUM(D29:D35)</f>
        <v>-90000</v>
      </c>
      <c r="E36" s="84">
        <f>SUM(E29:E35)</f>
        <v>170000</v>
      </c>
      <c r="F36" s="84">
        <f>SUM(F29:F35)</f>
        <v>298000</v>
      </c>
      <c r="G36" s="84">
        <f t="shared" ref="G36:O36" si="4">G29+G32+G35</f>
        <v>1870000</v>
      </c>
      <c r="H36" s="84">
        <f t="shared" si="4"/>
        <v>-150000</v>
      </c>
      <c r="I36" s="84">
        <f t="shared" si="4"/>
        <v>-150000</v>
      </c>
      <c r="J36" s="84">
        <f t="shared" si="4"/>
        <v>645000</v>
      </c>
      <c r="K36" s="84">
        <f t="shared" si="4"/>
        <v>-160000</v>
      </c>
      <c r="L36" s="84">
        <f t="shared" si="4"/>
        <v>-170000</v>
      </c>
      <c r="M36" s="84">
        <f t="shared" si="4"/>
        <v>-175000</v>
      </c>
      <c r="N36" s="84">
        <f t="shared" si="4"/>
        <v>-190000</v>
      </c>
      <c r="O36" s="96">
        <f t="shared" si="4"/>
        <v>-190000</v>
      </c>
    </row>
    <row r="37" spans="1:15" x14ac:dyDescent="0.25">
      <c r="A37" s="25"/>
      <c r="B37" s="12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34"/>
    </row>
    <row r="38" spans="1:15" x14ac:dyDescent="0.25">
      <c r="A38" s="25"/>
      <c r="B38" s="12" t="s">
        <v>200</v>
      </c>
      <c r="C38" s="84"/>
      <c r="D38" s="84">
        <f t="shared" ref="D38:O38" si="5">D23+D27+D36</f>
        <v>-16905.800000000047</v>
      </c>
      <c r="E38" s="84">
        <f t="shared" si="5"/>
        <v>135988.19999999995</v>
      </c>
      <c r="F38" s="84">
        <f t="shared" si="5"/>
        <v>261777.13</v>
      </c>
      <c r="G38" s="84">
        <f t="shared" si="5"/>
        <v>1785306.5167102439</v>
      </c>
      <c r="H38" s="84">
        <f t="shared" si="5"/>
        <v>-138900.37478702201</v>
      </c>
      <c r="I38" s="84">
        <f t="shared" si="5"/>
        <v>-161734.25486708852</v>
      </c>
      <c r="J38" s="84">
        <f t="shared" si="5"/>
        <v>424403.90128902008</v>
      </c>
      <c r="K38" s="84">
        <f t="shared" si="5"/>
        <v>-597899.19065362331</v>
      </c>
      <c r="L38" s="84">
        <f t="shared" si="5"/>
        <v>-761983.85703903157</v>
      </c>
      <c r="M38" s="84">
        <f t="shared" si="5"/>
        <v>-526649.68847172009</v>
      </c>
      <c r="N38" s="84">
        <f t="shared" si="5"/>
        <v>-410283.05588697875</v>
      </c>
      <c r="O38" s="84">
        <f t="shared" si="5"/>
        <v>153496.19190915418</v>
      </c>
    </row>
    <row r="39" spans="1:15" s="6" customFormat="1" x14ac:dyDescent="0.25">
      <c r="A39" s="25"/>
      <c r="B39" s="12" t="s">
        <v>26</v>
      </c>
      <c r="C39" s="84">
        <f>Bilanz!B14</f>
        <v>18459</v>
      </c>
      <c r="D39" s="84">
        <f t="shared" ref="D39:O39" si="6">C39+D38</f>
        <v>1553.1999999999534</v>
      </c>
      <c r="E39" s="84">
        <f t="shared" si="6"/>
        <v>137541.39999999991</v>
      </c>
      <c r="F39" s="84">
        <f t="shared" si="6"/>
        <v>399318.52999999991</v>
      </c>
      <c r="G39" s="84">
        <f t="shared" si="6"/>
        <v>2184625.0467102439</v>
      </c>
      <c r="H39" s="84">
        <f t="shared" si="6"/>
        <v>2045724.671923222</v>
      </c>
      <c r="I39" s="84">
        <f t="shared" si="6"/>
        <v>1883990.4170561335</v>
      </c>
      <c r="J39" s="84">
        <f t="shared" si="6"/>
        <v>2308394.3183451537</v>
      </c>
      <c r="K39" s="84">
        <f t="shared" si="6"/>
        <v>1710495.1276915304</v>
      </c>
      <c r="L39" s="84">
        <f t="shared" si="6"/>
        <v>948511.27065249882</v>
      </c>
      <c r="M39" s="84">
        <f t="shared" si="6"/>
        <v>421861.58218077873</v>
      </c>
      <c r="N39" s="84">
        <f t="shared" si="6"/>
        <v>11578.52629379998</v>
      </c>
      <c r="O39" s="84">
        <f t="shared" si="6"/>
        <v>165074.71820295416</v>
      </c>
    </row>
    <row r="40" spans="1:15" x14ac:dyDescent="0.25">
      <c r="A40" s="25"/>
      <c r="B40" s="12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</row>
    <row r="41" spans="1:15" x14ac:dyDescent="0.25">
      <c r="B41" s="4" t="s">
        <v>27</v>
      </c>
      <c r="C41" s="22"/>
      <c r="D41" s="22">
        <f t="shared" ref="D41:O41" si="7">D23+D27+D36-D38</f>
        <v>0</v>
      </c>
      <c r="E41" s="22">
        <f t="shared" si="7"/>
        <v>0</v>
      </c>
      <c r="F41" s="22">
        <f t="shared" si="7"/>
        <v>0</v>
      </c>
      <c r="G41" s="22">
        <f t="shared" si="7"/>
        <v>0</v>
      </c>
      <c r="H41" s="22">
        <f t="shared" si="7"/>
        <v>0</v>
      </c>
      <c r="I41" s="22">
        <f t="shared" si="7"/>
        <v>0</v>
      </c>
      <c r="J41" s="22">
        <f t="shared" si="7"/>
        <v>0</v>
      </c>
      <c r="K41" s="22">
        <f t="shared" si="7"/>
        <v>0</v>
      </c>
      <c r="L41" s="22">
        <f t="shared" si="7"/>
        <v>0</v>
      </c>
      <c r="M41" s="22">
        <f t="shared" si="7"/>
        <v>0</v>
      </c>
      <c r="N41" s="22">
        <f t="shared" si="7"/>
        <v>0</v>
      </c>
      <c r="O41" s="96">
        <f t="shared" si="7"/>
        <v>0</v>
      </c>
    </row>
    <row r="42" spans="1:15" x14ac:dyDescent="0.25">
      <c r="A42" s="25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34"/>
    </row>
    <row r="44" spans="1:15" x14ac:dyDescent="0.25">
      <c r="B44" s="146" t="s">
        <v>255</v>
      </c>
    </row>
    <row r="46" spans="1:15" x14ac:dyDescent="0.25">
      <c r="C46" s="12"/>
      <c r="D46" s="12"/>
      <c r="E46" s="12"/>
      <c r="F46" s="12"/>
      <c r="G46" s="12"/>
      <c r="H46" s="12"/>
      <c r="I46" s="15"/>
      <c r="J46" s="12"/>
      <c r="K46" s="12"/>
      <c r="L46" s="12"/>
      <c r="M46" s="12"/>
      <c r="N46" s="12"/>
      <c r="O46" s="25"/>
    </row>
  </sheetData>
  <printOptions headings="1" gridLines="1"/>
  <pageMargins left="0.59055118110236227" right="0.59055118110236227" top="0.59055118110236227" bottom="0.59055118110236227" header="0.51181102362204722" footer="0.51181102362204722"/>
  <pageSetup paperSize="9" scale="8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10">
    <pageSetUpPr fitToPage="1"/>
  </sheetPr>
  <dimension ref="A1:AT119"/>
  <sheetViews>
    <sheetView zoomScaleNormal="100" workbookViewId="0"/>
  </sheetViews>
  <sheetFormatPr baseColWidth="10" defaultColWidth="11.42578125" defaultRowHeight="15" x14ac:dyDescent="0.25"/>
  <cols>
    <col min="1" max="1" width="2.7109375" style="4" customWidth="1"/>
    <col min="2" max="2" width="55.7109375" style="4" customWidth="1"/>
    <col min="3" max="4" width="5.5703125" style="4" hidden="1" customWidth="1"/>
    <col min="5" max="15" width="11.42578125" style="4" customWidth="1"/>
    <col min="16" max="16" width="11.42578125" style="34" customWidth="1"/>
    <col min="17" max="22" width="11.7109375" style="4" customWidth="1"/>
    <col min="23" max="23" width="11.42578125" style="4" customWidth="1"/>
    <col min="24" max="24" width="39.42578125" style="4" customWidth="1"/>
    <col min="25" max="25" width="12.140625" style="34" customWidth="1"/>
    <col min="26" max="26" width="10.7109375" style="34" customWidth="1"/>
    <col min="27" max="27" width="11.7109375" style="34" customWidth="1"/>
    <col min="28" max="28" width="10.7109375" style="34" customWidth="1"/>
    <col min="29" max="29" width="11.140625" style="34" customWidth="1"/>
    <col min="30" max="30" width="10.7109375" style="34" customWidth="1"/>
    <col min="31" max="32" width="11.42578125" style="34" customWidth="1"/>
    <col min="33" max="38" width="11.42578125" style="4" customWidth="1"/>
    <col min="39" max="39" width="44.7109375" style="4" customWidth="1"/>
    <col min="40" max="44" width="10.7109375" style="34" customWidth="1"/>
    <col min="45" max="69" width="11.42578125" style="4" customWidth="1"/>
    <col min="70" max="16384" width="11.42578125" style="4"/>
  </cols>
  <sheetData>
    <row r="1" spans="1:46" s="1" customFormat="1" x14ac:dyDescent="0.25">
      <c r="B1" s="2" t="s">
        <v>28</v>
      </c>
      <c r="P1" s="98"/>
      <c r="Y1" s="98"/>
      <c r="Z1" s="98"/>
      <c r="AA1" s="98"/>
      <c r="AB1" s="98"/>
      <c r="AC1" s="98"/>
      <c r="AD1" s="98"/>
      <c r="AE1" s="98"/>
      <c r="AF1" s="98"/>
      <c r="AN1" s="98"/>
      <c r="AO1" s="98"/>
      <c r="AP1" s="98"/>
      <c r="AQ1" s="98"/>
      <c r="AR1" s="98"/>
    </row>
    <row r="2" spans="1:46" s="2" customFormat="1" ht="15" customHeight="1" x14ac:dyDescent="0.25">
      <c r="B2" s="2" t="str">
        <f>IF(ResD="x",Annahmen!A60,IF(ff="x",Annahmen!A61,Annahmen!A62))</f>
        <v>Investitionen u. Dividenden vorgegeben; Ausgleich über Kapitalerhöhung</v>
      </c>
      <c r="P2" s="131"/>
      <c r="W2" s="1"/>
      <c r="X2" s="107"/>
      <c r="Y2" s="107"/>
      <c r="Z2" s="107"/>
      <c r="AA2" s="107"/>
      <c r="AB2" s="107"/>
      <c r="AC2" s="107"/>
      <c r="AD2" s="107"/>
      <c r="AE2" s="131"/>
      <c r="AF2" s="131"/>
      <c r="AM2" s="107"/>
      <c r="AN2" s="107"/>
      <c r="AO2" s="107"/>
      <c r="AP2" s="107"/>
      <c r="AQ2" s="107"/>
      <c r="AR2" s="107"/>
    </row>
    <row r="3" spans="1:46" s="2" customFormat="1" x14ac:dyDescent="0.25">
      <c r="B3" s="95"/>
      <c r="P3" s="131"/>
      <c r="W3" s="1"/>
      <c r="X3" s="141"/>
      <c r="Y3" s="107"/>
      <c r="Z3" s="107"/>
      <c r="AA3" s="107"/>
      <c r="AB3" s="107"/>
      <c r="AC3" s="107"/>
      <c r="AD3" s="107"/>
      <c r="AE3" s="131"/>
      <c r="AF3" s="131"/>
      <c r="AM3" s="107"/>
      <c r="AN3" s="107"/>
      <c r="AO3" s="107"/>
      <c r="AP3" s="107"/>
      <c r="AQ3" s="107"/>
      <c r="AR3" s="107"/>
    </row>
    <row r="4" spans="1:46" s="2" customFormat="1" x14ac:dyDescent="0.25">
      <c r="B4" s="95"/>
      <c r="P4" s="98"/>
      <c r="Q4" s="108"/>
      <c r="R4" s="108"/>
      <c r="S4" s="108"/>
      <c r="T4" s="108"/>
      <c r="U4" s="108"/>
      <c r="V4" s="107"/>
      <c r="W4" s="1"/>
      <c r="X4" s="107"/>
      <c r="Y4" s="125"/>
      <c r="Z4" s="107"/>
      <c r="AA4" s="107"/>
      <c r="AB4" s="107"/>
      <c r="AC4" s="107"/>
      <c r="AD4" s="107"/>
      <c r="AE4" s="98"/>
      <c r="AF4" s="98"/>
      <c r="AG4" s="108"/>
      <c r="AH4" s="108"/>
      <c r="AI4" s="108"/>
      <c r="AJ4" s="108"/>
      <c r="AK4" s="107"/>
      <c r="AL4" s="107"/>
      <c r="AM4" s="107"/>
      <c r="AN4" s="107"/>
      <c r="AO4" s="107"/>
      <c r="AP4" s="107"/>
      <c r="AQ4" s="107"/>
      <c r="AR4" s="107"/>
    </row>
    <row r="5" spans="1:46" s="1" customFormat="1" ht="30" customHeight="1" x14ac:dyDescent="0.25">
      <c r="B5" s="20" t="s">
        <v>230</v>
      </c>
      <c r="C5" s="91">
        <v>-2</v>
      </c>
      <c r="D5" s="91">
        <v>-1</v>
      </c>
      <c r="E5" s="91">
        <v>0</v>
      </c>
      <c r="F5" s="91">
        <v>1</v>
      </c>
      <c r="G5" s="91">
        <v>2</v>
      </c>
      <c r="H5" s="91">
        <v>3</v>
      </c>
      <c r="I5" s="91">
        <v>4</v>
      </c>
      <c r="J5" s="91">
        <v>5</v>
      </c>
      <c r="K5" s="91">
        <v>6</v>
      </c>
      <c r="L5" s="91">
        <v>7</v>
      </c>
      <c r="M5" s="91">
        <v>8</v>
      </c>
      <c r="N5" s="91">
        <v>9</v>
      </c>
      <c r="O5" s="23"/>
      <c r="P5" s="152" t="s">
        <v>207</v>
      </c>
      <c r="Q5" s="136" t="s">
        <v>227</v>
      </c>
      <c r="R5" s="137" t="s">
        <v>205</v>
      </c>
      <c r="S5" s="137" t="s">
        <v>206</v>
      </c>
      <c r="T5" s="137" t="s">
        <v>210</v>
      </c>
      <c r="U5" s="137" t="s">
        <v>241</v>
      </c>
      <c r="V5" s="136" t="s">
        <v>228</v>
      </c>
      <c r="X5" s="152" t="s">
        <v>207</v>
      </c>
      <c r="Y5" s="139" t="s">
        <v>211</v>
      </c>
      <c r="Z5" s="137" t="s">
        <v>212</v>
      </c>
      <c r="AA5" s="137" t="s">
        <v>248</v>
      </c>
      <c r="AB5" s="137" t="s">
        <v>249</v>
      </c>
      <c r="AC5" s="136" t="s">
        <v>227</v>
      </c>
      <c r="AD5" s="125"/>
      <c r="AE5" s="152"/>
      <c r="AL5" s="133"/>
      <c r="AM5" s="142"/>
      <c r="AN5" s="125"/>
      <c r="AO5" s="125"/>
      <c r="AP5" s="125"/>
      <c r="AQ5" s="125"/>
      <c r="AR5" s="125"/>
    </row>
    <row r="6" spans="1:46" s="1" customFormat="1" ht="15.75" customHeight="1" x14ac:dyDescent="0.25">
      <c r="B6" s="4" t="str">
        <f>GuV!A9</f>
        <v>Umsatzerlöse</v>
      </c>
      <c r="C6" s="85">
        <f>GuV!C9</f>
        <v>2461359</v>
      </c>
      <c r="D6" s="85">
        <f>GuV!D9</f>
        <v>2621162</v>
      </c>
      <c r="E6" s="85">
        <f>GuV!E9</f>
        <v>2774100</v>
      </c>
      <c r="F6" s="85">
        <f>GuV!F9</f>
        <v>2859481.6002677539</v>
      </c>
      <c r="G6" s="85">
        <f>GuV!G9</f>
        <v>3000349.2460365705</v>
      </c>
      <c r="H6" s="85">
        <f>GuV!H9</f>
        <v>3145707.8049960318</v>
      </c>
      <c r="I6" s="85">
        <f>GuV!I9</f>
        <v>3295680.5666154572</v>
      </c>
      <c r="J6" s="85">
        <f>GuV!J9</f>
        <v>3450393.9555776613</v>
      </c>
      <c r="K6" s="85">
        <f>GuV!K9</f>
        <v>3609977.6078717075</v>
      </c>
      <c r="L6" s="85">
        <f>GuV!L9</f>
        <v>3774564.4486752842</v>
      </c>
      <c r="M6" s="85">
        <f>GuV!M9</f>
        <v>3944290.7720678556</v>
      </c>
      <c r="N6" s="85">
        <f>GuV!N9</f>
        <v>4119296.3226166591</v>
      </c>
      <c r="O6" s="22"/>
      <c r="P6" s="152"/>
      <c r="Q6" s="138">
        <f>F28</f>
        <v>12348.305710243818</v>
      </c>
      <c r="R6" s="138">
        <f>-F30</f>
        <v>-161736.315</v>
      </c>
      <c r="S6" s="138">
        <f>F31</f>
        <v>64694.526000000005</v>
      </c>
      <c r="T6" s="138">
        <f>F32</f>
        <v>-100000</v>
      </c>
      <c r="U6" s="138">
        <f>F33</f>
        <v>-1785306.5167102439</v>
      </c>
      <c r="V6" s="138">
        <f>F36</f>
        <v>-1970000</v>
      </c>
      <c r="W6" s="109"/>
      <c r="X6" s="152"/>
      <c r="Y6" s="138">
        <f>F22</f>
        <v>829428.25814296026</v>
      </c>
      <c r="Z6" s="138">
        <f>F24</f>
        <v>44752.839066250446</v>
      </c>
      <c r="AA6" s="138">
        <f>F26</f>
        <v>-630000</v>
      </c>
      <c r="AB6" s="138">
        <f>F27</f>
        <v>-231832.79149896692</v>
      </c>
      <c r="AC6" s="138">
        <f>SUM(Y6:AB6)</f>
        <v>12348.305710243818</v>
      </c>
      <c r="AD6" s="118"/>
      <c r="AE6" s="152"/>
      <c r="AL6" s="138"/>
      <c r="AM6" s="140"/>
      <c r="AN6" s="118"/>
      <c r="AO6" s="118"/>
      <c r="AP6" s="118"/>
      <c r="AQ6" s="118"/>
      <c r="AR6" s="118"/>
      <c r="AS6" s="107"/>
      <c r="AT6" s="107"/>
    </row>
    <row r="7" spans="1:46" s="1" customFormat="1" ht="15.75" customHeight="1" x14ac:dyDescent="0.25">
      <c r="A7" s="25" t="s">
        <v>22</v>
      </c>
      <c r="B7" s="1" t="str">
        <f>GuV!A11</f>
        <v>Sonstige betriebliche Erträge</v>
      </c>
      <c r="C7" s="85">
        <f>GuV!C11</f>
        <v>110352</v>
      </c>
      <c r="D7" s="85">
        <f>GuV!D11</f>
        <v>117092</v>
      </c>
      <c r="E7" s="85">
        <f>GuV!E11</f>
        <v>123449</v>
      </c>
      <c r="F7" s="85">
        <f>GuV!F11</f>
        <v>130114.9881311444</v>
      </c>
      <c r="G7" s="85">
        <f>GuV!G11</f>
        <v>137140.92569699106</v>
      </c>
      <c r="H7" s="85">
        <f>GuV!H11</f>
        <v>144546.24921512647</v>
      </c>
      <c r="I7" s="85">
        <f>GuV!I11</f>
        <v>152351.44473448649</v>
      </c>
      <c r="J7" s="85">
        <f>GuV!J11</f>
        <v>160578.1045078568</v>
      </c>
      <c r="K7" s="85">
        <f>GuV!K11</f>
        <v>169248.9867245701</v>
      </c>
      <c r="L7" s="85">
        <f>GuV!L11</f>
        <v>178388.07846864418</v>
      </c>
      <c r="M7" s="85">
        <f>GuV!M11</f>
        <v>188020.66207652792</v>
      </c>
      <c r="N7" s="85">
        <f>GuV!N11</f>
        <v>198173.38507802691</v>
      </c>
      <c r="O7" s="22"/>
      <c r="P7" s="125"/>
      <c r="Q7" s="112"/>
      <c r="R7" s="113"/>
      <c r="S7" s="113"/>
      <c r="T7" s="113"/>
      <c r="U7" s="113"/>
      <c r="V7" s="107"/>
      <c r="W7" s="109"/>
      <c r="X7" s="140"/>
      <c r="Y7" s="126"/>
      <c r="Z7" s="126"/>
      <c r="AA7" s="126"/>
      <c r="AB7" s="126"/>
      <c r="AC7" s="126"/>
      <c r="AD7" s="126"/>
      <c r="AE7" s="125"/>
      <c r="AF7" s="125"/>
      <c r="AG7" s="112"/>
      <c r="AH7" s="113"/>
      <c r="AI7" s="113"/>
      <c r="AJ7" s="113"/>
      <c r="AK7" s="111"/>
      <c r="AL7" s="111"/>
      <c r="AM7" s="140"/>
      <c r="AN7" s="126"/>
      <c r="AO7" s="126"/>
      <c r="AP7" s="126"/>
      <c r="AQ7" s="126"/>
      <c r="AR7" s="126"/>
      <c r="AS7" s="107"/>
      <c r="AT7" s="107"/>
    </row>
    <row r="8" spans="1:46" s="1" customFormat="1" ht="15.75" customHeight="1" x14ac:dyDescent="0.25">
      <c r="A8" s="25" t="s">
        <v>20</v>
      </c>
      <c r="B8" s="1" t="str">
        <f>GuV!A12</f>
        <v>Gesamtertrag</v>
      </c>
      <c r="C8" s="84">
        <f t="shared" ref="C8:N8" si="0">C6+C7</f>
        <v>2571711</v>
      </c>
      <c r="D8" s="84">
        <f t="shared" si="0"/>
        <v>2738254</v>
      </c>
      <c r="E8" s="84">
        <f t="shared" si="0"/>
        <v>2897549</v>
      </c>
      <c r="F8" s="84">
        <f t="shared" si="0"/>
        <v>2989596.5883988985</v>
      </c>
      <c r="G8" s="84">
        <f t="shared" si="0"/>
        <v>3137490.1717335614</v>
      </c>
      <c r="H8" s="84">
        <f t="shared" si="0"/>
        <v>3290254.0542111583</v>
      </c>
      <c r="I8" s="84">
        <f t="shared" si="0"/>
        <v>3448032.0113499435</v>
      </c>
      <c r="J8" s="84">
        <f t="shared" si="0"/>
        <v>3610972.0600855183</v>
      </c>
      <c r="K8" s="84">
        <f t="shared" si="0"/>
        <v>3779226.5945962775</v>
      </c>
      <c r="L8" s="84">
        <f t="shared" si="0"/>
        <v>3952952.5271439282</v>
      </c>
      <c r="M8" s="84">
        <f t="shared" si="0"/>
        <v>4132311.4341443833</v>
      </c>
      <c r="N8" s="84">
        <f t="shared" si="0"/>
        <v>4317469.707694686</v>
      </c>
      <c r="O8" s="22"/>
      <c r="P8" s="125"/>
      <c r="Q8" s="119"/>
      <c r="R8" s="113"/>
      <c r="S8" s="113"/>
      <c r="T8" s="113"/>
      <c r="U8" s="113"/>
      <c r="V8" s="107"/>
      <c r="W8" s="109"/>
      <c r="X8" s="140"/>
      <c r="Y8" s="127"/>
      <c r="Z8" s="127"/>
      <c r="AA8" s="127"/>
      <c r="AB8" s="127"/>
      <c r="AC8" s="127"/>
      <c r="AD8" s="127"/>
      <c r="AE8" s="125"/>
      <c r="AF8" s="125"/>
      <c r="AG8" s="119"/>
      <c r="AH8" s="113"/>
      <c r="AI8" s="113"/>
      <c r="AJ8" s="113"/>
      <c r="AK8" s="111"/>
      <c r="AL8" s="111"/>
      <c r="AM8" s="140"/>
      <c r="AN8" s="127"/>
      <c r="AO8" s="127"/>
      <c r="AP8" s="127"/>
      <c r="AQ8" s="127"/>
      <c r="AR8" s="127"/>
      <c r="AS8" s="107"/>
      <c r="AT8" s="107"/>
    </row>
    <row r="9" spans="1:46" s="1" customFormat="1" ht="15.75" customHeight="1" x14ac:dyDescent="0.25">
      <c r="A9" s="25" t="s">
        <v>23</v>
      </c>
      <c r="B9" s="1" t="str">
        <f>GuV!A14</f>
        <v>Personalaufwand</v>
      </c>
      <c r="C9" s="85">
        <f>GuV!C14</f>
        <v>1070828</v>
      </c>
      <c r="D9" s="85">
        <f>GuV!D14</f>
        <v>1096669</v>
      </c>
      <c r="E9" s="85">
        <f>GuV!E14</f>
        <v>1122000</v>
      </c>
      <c r="F9" s="85">
        <f>GuV!F14</f>
        <v>1205341.0537986197</v>
      </c>
      <c r="G9" s="85">
        <f>GuV!G14</f>
        <v>1264720.1932136861</v>
      </c>
      <c r="H9" s="85">
        <f>GuV!H14</f>
        <v>1325992.3617838353</v>
      </c>
      <c r="I9" s="85">
        <f>GuV!I14</f>
        <v>1389209.529019505</v>
      </c>
      <c r="J9" s="85">
        <f>GuV!J14</f>
        <v>1454424.9859998883</v>
      </c>
      <c r="K9" s="85">
        <f>GuV!K14</f>
        <v>1521693.3774478789</v>
      </c>
      <c r="L9" s="85">
        <f>GuV!L14</f>
        <v>1591070.7345593891</v>
      </c>
      <c r="M9" s="85">
        <f>GuV!M14</f>
        <v>1662614.5086043808</v>
      </c>
      <c r="N9" s="85">
        <f>GuV!N14</f>
        <v>1736383.6053173481</v>
      </c>
      <c r="O9" s="22"/>
      <c r="P9" s="125"/>
      <c r="Q9" s="112"/>
      <c r="R9" s="113"/>
      <c r="S9" s="113"/>
      <c r="T9" s="113"/>
      <c r="U9" s="113"/>
      <c r="V9" s="107"/>
      <c r="W9" s="109"/>
      <c r="X9" s="140"/>
      <c r="Y9" s="127"/>
      <c r="Z9" s="127"/>
      <c r="AA9" s="127"/>
      <c r="AB9" s="127"/>
      <c r="AC9" s="127"/>
      <c r="AD9" s="127"/>
      <c r="AE9" s="125"/>
      <c r="AF9" s="125"/>
      <c r="AG9" s="112"/>
      <c r="AH9" s="113"/>
      <c r="AI9" s="113"/>
      <c r="AJ9" s="113"/>
      <c r="AK9" s="111"/>
      <c r="AL9" s="111"/>
      <c r="AM9" s="140"/>
      <c r="AN9" s="127"/>
      <c r="AO9" s="127"/>
      <c r="AP9" s="127"/>
      <c r="AQ9" s="127"/>
      <c r="AR9" s="127"/>
      <c r="AS9" s="113"/>
      <c r="AT9" s="113"/>
    </row>
    <row r="10" spans="1:46" s="1" customFormat="1" ht="15.75" customHeight="1" x14ac:dyDescent="0.25">
      <c r="A10" s="25" t="s">
        <v>23</v>
      </c>
      <c r="B10" s="1" t="str">
        <f>GuV!A15</f>
        <v>Materialaufwand</v>
      </c>
      <c r="C10" s="85">
        <f>GuV!C15</f>
        <v>421059</v>
      </c>
      <c r="D10" s="85">
        <f>GuV!D15</f>
        <v>465076</v>
      </c>
      <c r="E10" s="85">
        <f>GuV!E15</f>
        <v>508900</v>
      </c>
      <c r="F10" s="85">
        <f>GuV!F15</f>
        <v>508897.84952577774</v>
      </c>
      <c r="G10" s="85">
        <f>GuV!G15</f>
        <v>533967.86291309842</v>
      </c>
      <c r="H10" s="85">
        <f>GuV!H15</f>
        <v>559837.11769610143</v>
      </c>
      <c r="I10" s="85">
        <f>GuV!I15</f>
        <v>586527.55552525946</v>
      </c>
      <c r="J10" s="85">
        <f>GuV!J15</f>
        <v>614061.67602050537</v>
      </c>
      <c r="K10" s="85">
        <f>GuV!K15</f>
        <v>642462.55031335098</v>
      </c>
      <c r="L10" s="85">
        <f>GuV!L15</f>
        <v>671753.83490750217</v>
      </c>
      <c r="M10" s="85">
        <f>GuV!M15</f>
        <v>701959.78586529416</v>
      </c>
      <c r="N10" s="85">
        <f>GuV!N15</f>
        <v>733105.27332743467</v>
      </c>
      <c r="O10" s="22"/>
      <c r="P10" s="125"/>
      <c r="Q10" s="112"/>
      <c r="R10" s="113"/>
      <c r="S10" s="113"/>
      <c r="T10" s="113"/>
      <c r="U10" s="113"/>
      <c r="V10" s="107"/>
      <c r="W10" s="109"/>
      <c r="X10" s="140"/>
      <c r="Y10" s="128"/>
      <c r="Z10" s="128"/>
      <c r="AA10" s="128"/>
      <c r="AB10" s="128"/>
      <c r="AC10" s="128"/>
      <c r="AD10" s="128"/>
      <c r="AE10" s="125"/>
      <c r="AF10" s="125"/>
      <c r="AG10" s="112"/>
      <c r="AH10" s="113"/>
      <c r="AI10" s="113"/>
      <c r="AJ10" s="113"/>
      <c r="AK10" s="111"/>
      <c r="AL10" s="111"/>
      <c r="AM10" s="140"/>
      <c r="AN10" s="128"/>
      <c r="AO10" s="128"/>
      <c r="AP10" s="128"/>
      <c r="AQ10" s="128"/>
      <c r="AR10" s="128"/>
      <c r="AS10" s="114"/>
      <c r="AT10" s="114"/>
    </row>
    <row r="11" spans="1:46" s="1" customFormat="1" ht="15.75" customHeight="1" x14ac:dyDescent="0.25">
      <c r="A11" s="25" t="s">
        <v>23</v>
      </c>
      <c r="B11" s="1" t="str">
        <f>GuV!A16</f>
        <v>Sonstiger betrieblicher Aufwand</v>
      </c>
      <c r="C11" s="85">
        <f>GuV!C16</f>
        <v>209147</v>
      </c>
      <c r="D11" s="85">
        <f>GuV!D16</f>
        <v>276964</v>
      </c>
      <c r="E11" s="85">
        <f>GuV!E16</f>
        <v>263866</v>
      </c>
      <c r="F11" s="85">
        <f>GuV!F16</f>
        <v>268909.89704770676</v>
      </c>
      <c r="G11" s="85">
        <f>GuV!G16</f>
        <v>282157.29969492025</v>
      </c>
      <c r="H11" s="85">
        <f>GuV!H16</f>
        <v>295827.03448920313</v>
      </c>
      <c r="I11" s="85">
        <f>GuV!I16</f>
        <v>309930.69575537933</v>
      </c>
      <c r="J11" s="85">
        <f>GuV!J16</f>
        <v>324480.17265840695</v>
      </c>
      <c r="K11" s="85">
        <f>GuV!K16</f>
        <v>339487.65635925357</v>
      </c>
      <c r="L11" s="85">
        <f>GuV!L16</f>
        <v>354965.64733907062</v>
      </c>
      <c r="M11" s="85">
        <f>GuV!M16</f>
        <v>370926.96289553668</v>
      </c>
      <c r="N11" s="85">
        <f>GuV!N16</f>
        <v>387384.74481532566</v>
      </c>
      <c r="O11" s="22"/>
      <c r="P11" s="125"/>
      <c r="Q11" s="112"/>
      <c r="R11" s="113"/>
      <c r="S11" s="113"/>
      <c r="T11" s="113"/>
      <c r="U11" s="113"/>
      <c r="V11" s="107"/>
      <c r="W11" s="109"/>
      <c r="X11" s="140"/>
      <c r="Y11" s="128"/>
      <c r="Z11" s="128"/>
      <c r="AA11" s="128"/>
      <c r="AB11" s="128"/>
      <c r="AC11" s="128"/>
      <c r="AD11" s="128"/>
      <c r="AE11" s="125"/>
      <c r="AF11" s="125"/>
      <c r="AG11" s="112"/>
      <c r="AH11" s="113"/>
      <c r="AI11" s="113"/>
      <c r="AJ11" s="113"/>
      <c r="AK11" s="111"/>
      <c r="AL11" s="111"/>
      <c r="AM11" s="140"/>
      <c r="AN11" s="128"/>
      <c r="AO11" s="128"/>
      <c r="AP11" s="128"/>
      <c r="AQ11" s="128"/>
      <c r="AR11" s="128"/>
      <c r="AS11" s="115"/>
      <c r="AT11" s="115"/>
    </row>
    <row r="12" spans="1:46" s="1" customFormat="1" ht="15.75" customHeight="1" x14ac:dyDescent="0.25">
      <c r="A12" s="25" t="s">
        <v>20</v>
      </c>
      <c r="B12" s="1" t="str">
        <f>GuV!A17</f>
        <v>EBITDA</v>
      </c>
      <c r="C12" s="84">
        <f t="shared" ref="C12:N12" si="1">C8-C9-C10-C11</f>
        <v>870677</v>
      </c>
      <c r="D12" s="84">
        <f t="shared" si="1"/>
        <v>899545</v>
      </c>
      <c r="E12" s="84">
        <f t="shared" si="1"/>
        <v>1002783</v>
      </c>
      <c r="F12" s="84">
        <f t="shared" si="1"/>
        <v>1006447.7880267944</v>
      </c>
      <c r="G12" s="84">
        <f t="shared" si="1"/>
        <v>1056644.8159118567</v>
      </c>
      <c r="H12" s="84">
        <f t="shared" si="1"/>
        <v>1108597.5402420182</v>
      </c>
      <c r="I12" s="84">
        <f t="shared" si="1"/>
        <v>1162364.2310497998</v>
      </c>
      <c r="J12" s="84">
        <f t="shared" si="1"/>
        <v>1218005.2254067177</v>
      </c>
      <c r="K12" s="84">
        <f t="shared" si="1"/>
        <v>1275583.0104757939</v>
      </c>
      <c r="L12" s="84">
        <f t="shared" si="1"/>
        <v>1335162.3103379665</v>
      </c>
      <c r="M12" s="84">
        <f t="shared" si="1"/>
        <v>1396810.1767791715</v>
      </c>
      <c r="N12" s="84">
        <f t="shared" si="1"/>
        <v>1460596.0842345776</v>
      </c>
      <c r="O12" s="22"/>
      <c r="P12" s="125"/>
      <c r="Q12" s="112"/>
      <c r="R12" s="113"/>
      <c r="S12" s="113"/>
      <c r="T12" s="113"/>
      <c r="U12" s="113"/>
      <c r="V12" s="107"/>
      <c r="W12" s="109"/>
      <c r="X12" s="140"/>
      <c r="Y12" s="128"/>
      <c r="Z12" s="128"/>
      <c r="AA12" s="128"/>
      <c r="AB12" s="128"/>
      <c r="AC12" s="128"/>
      <c r="AD12" s="128"/>
      <c r="AE12" s="125"/>
      <c r="AF12" s="125"/>
      <c r="AG12" s="112"/>
      <c r="AH12" s="113"/>
      <c r="AI12" s="113"/>
      <c r="AJ12" s="113"/>
      <c r="AK12" s="111"/>
      <c r="AL12" s="111"/>
      <c r="AM12" s="140"/>
      <c r="AN12" s="128"/>
      <c r="AO12" s="128"/>
      <c r="AP12" s="128"/>
      <c r="AQ12" s="128"/>
      <c r="AR12" s="128"/>
      <c r="AS12" s="116"/>
      <c r="AT12" s="116"/>
    </row>
    <row r="13" spans="1:46" s="1" customFormat="1" ht="15.75" customHeight="1" x14ac:dyDescent="0.25">
      <c r="A13" s="25" t="s">
        <v>23</v>
      </c>
      <c r="B13" s="1" t="str">
        <f>GuV!A19</f>
        <v>Abschreibungen Sachanlagen</v>
      </c>
      <c r="C13" s="85">
        <f>GuV!C19</f>
        <v>382262</v>
      </c>
      <c r="D13" s="85">
        <f>GuV!D19</f>
        <v>373923</v>
      </c>
      <c r="E13" s="85">
        <f>GuV!E19</f>
        <v>386432</v>
      </c>
      <c r="F13" s="85">
        <f>GuV!F19</f>
        <v>403346.62791303516</v>
      </c>
      <c r="G13" s="85">
        <f>GuV!G19</f>
        <v>424761.51644819597</v>
      </c>
      <c r="H13" s="85">
        <f>GuV!H19</f>
        <v>446507.82585460937</v>
      </c>
      <c r="I13" s="85">
        <f>GuV!I19</f>
        <v>479648.15910721122</v>
      </c>
      <c r="J13" s="85">
        <f>GuV!J19</f>
        <v>534684.66989512951</v>
      </c>
      <c r="K13" s="85">
        <f>GuV!K19</f>
        <v>606357.6665979973</v>
      </c>
      <c r="L13" s="85">
        <f>GuV!L19</f>
        <v>670480.51151603425</v>
      </c>
      <c r="M13" s="85">
        <f>GuV!M19</f>
        <v>715825.93461768783</v>
      </c>
      <c r="N13" s="85">
        <f>GuV!N19</f>
        <v>729708.57678283995</v>
      </c>
      <c r="O13" s="22"/>
      <c r="P13" s="125"/>
      <c r="Q13" s="112"/>
      <c r="R13" s="113"/>
      <c r="S13" s="113"/>
      <c r="T13" s="113"/>
      <c r="U13" s="113"/>
      <c r="V13" s="107"/>
      <c r="W13" s="109"/>
      <c r="X13" s="140"/>
      <c r="Y13" s="127"/>
      <c r="Z13" s="118"/>
      <c r="AA13" s="118"/>
      <c r="AB13" s="118"/>
      <c r="AC13" s="118"/>
      <c r="AD13" s="127"/>
      <c r="AE13" s="125"/>
      <c r="AF13" s="125"/>
      <c r="AG13" s="112"/>
      <c r="AH13" s="113"/>
      <c r="AI13" s="113"/>
      <c r="AJ13" s="113"/>
      <c r="AK13" s="111"/>
      <c r="AL13" s="111"/>
      <c r="AM13" s="140"/>
      <c r="AN13" s="127"/>
      <c r="AO13" s="118"/>
      <c r="AP13" s="118"/>
      <c r="AQ13" s="118"/>
      <c r="AR13" s="127"/>
      <c r="AS13" s="116"/>
      <c r="AT13" s="116"/>
    </row>
    <row r="14" spans="1:46" s="1" customFormat="1" ht="15.75" customHeight="1" x14ac:dyDescent="0.25">
      <c r="A14" s="25" t="s">
        <v>20</v>
      </c>
      <c r="B14" s="1" t="s">
        <v>43</v>
      </c>
      <c r="C14" s="84">
        <f>C12-C13</f>
        <v>488415</v>
      </c>
      <c r="D14" s="84">
        <f>D12-D13</f>
        <v>525622</v>
      </c>
      <c r="E14" s="84">
        <f>E12-E13</f>
        <v>616351</v>
      </c>
      <c r="F14" s="84">
        <f t="shared" ref="F14:M14" si="2">F12-F13</f>
        <v>603101.16011375934</v>
      </c>
      <c r="G14" s="84">
        <f t="shared" si="2"/>
        <v>631883.29946366069</v>
      </c>
      <c r="H14" s="84">
        <f t="shared" si="2"/>
        <v>662089.71438740881</v>
      </c>
      <c r="I14" s="84">
        <f t="shared" si="2"/>
        <v>682716.07194258855</v>
      </c>
      <c r="J14" s="84">
        <f t="shared" si="2"/>
        <v>683320.55551158823</v>
      </c>
      <c r="K14" s="84">
        <f t="shared" si="2"/>
        <v>669225.34387779655</v>
      </c>
      <c r="L14" s="84">
        <f t="shared" si="2"/>
        <v>664681.79882193229</v>
      </c>
      <c r="M14" s="84">
        <f t="shared" si="2"/>
        <v>680984.24216148362</v>
      </c>
      <c r="N14" s="96">
        <f>N12-N13</f>
        <v>730887.50745173765</v>
      </c>
      <c r="P14" s="125"/>
      <c r="Q14" s="112"/>
      <c r="R14" s="113"/>
      <c r="S14" s="113"/>
      <c r="T14" s="113"/>
      <c r="U14" s="113"/>
      <c r="V14" s="107"/>
      <c r="W14" s="109"/>
      <c r="X14" s="140"/>
      <c r="Y14" s="127"/>
      <c r="Z14" s="118"/>
      <c r="AA14" s="118"/>
      <c r="AB14" s="118"/>
      <c r="AC14" s="118"/>
      <c r="AD14" s="127"/>
      <c r="AE14" s="125"/>
      <c r="AF14" s="125"/>
      <c r="AG14" s="112"/>
      <c r="AH14" s="113"/>
      <c r="AI14" s="113"/>
      <c r="AJ14" s="113"/>
      <c r="AK14" s="111"/>
      <c r="AL14" s="111"/>
      <c r="AM14" s="140"/>
      <c r="AN14" s="127"/>
      <c r="AO14" s="118"/>
      <c r="AP14" s="118"/>
      <c r="AQ14" s="118"/>
      <c r="AR14" s="127"/>
      <c r="AS14" s="117"/>
      <c r="AT14" s="117"/>
    </row>
    <row r="15" spans="1:46" s="1" customFormat="1" ht="15.75" customHeight="1" x14ac:dyDescent="0.25">
      <c r="A15" s="25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41"/>
      <c r="O15" s="22"/>
      <c r="P15" s="125"/>
      <c r="Q15" s="112"/>
      <c r="R15" s="113"/>
      <c r="S15" s="113"/>
      <c r="T15" s="113"/>
      <c r="U15" s="113"/>
      <c r="V15" s="107"/>
      <c r="W15" s="109"/>
      <c r="X15" s="140"/>
      <c r="Y15" s="128"/>
      <c r="Z15" s="128"/>
      <c r="AA15" s="128"/>
      <c r="AB15" s="128"/>
      <c r="AC15" s="128"/>
      <c r="AD15" s="128"/>
      <c r="AE15" s="125"/>
      <c r="AF15" s="125"/>
      <c r="AG15" s="112"/>
      <c r="AH15" s="113"/>
      <c r="AI15" s="113"/>
      <c r="AJ15" s="113"/>
      <c r="AK15" s="111"/>
      <c r="AL15" s="111"/>
      <c r="AM15" s="140"/>
      <c r="AN15" s="128"/>
      <c r="AO15" s="128"/>
      <c r="AP15" s="128"/>
      <c r="AQ15" s="128"/>
      <c r="AR15" s="128"/>
      <c r="AS15" s="117"/>
      <c r="AT15" s="117"/>
    </row>
    <row r="16" spans="1:46" s="1" customFormat="1" ht="15.75" customHeight="1" x14ac:dyDescent="0.25">
      <c r="A16" s="25" t="s">
        <v>23</v>
      </c>
      <c r="B16" s="1" t="s">
        <v>220</v>
      </c>
      <c r="C16" s="84">
        <f>su*C14</f>
        <v>195366</v>
      </c>
      <c r="D16" s="84">
        <f>su*D14</f>
        <v>210248.80000000002</v>
      </c>
      <c r="E16" s="84">
        <f>su*E14</f>
        <v>246540.40000000002</v>
      </c>
      <c r="F16" s="84">
        <f t="shared" ref="F16:N16" si="3">su*F14</f>
        <v>241240.46404550376</v>
      </c>
      <c r="G16" s="84">
        <f t="shared" si="3"/>
        <v>252753.31978546429</v>
      </c>
      <c r="H16" s="84">
        <f t="shared" si="3"/>
        <v>264835.88575496356</v>
      </c>
      <c r="I16" s="84">
        <f t="shared" si="3"/>
        <v>273086.42877703544</v>
      </c>
      <c r="J16" s="84">
        <f t="shared" si="3"/>
        <v>273328.22220463533</v>
      </c>
      <c r="K16" s="84">
        <f t="shared" si="3"/>
        <v>267690.13755111862</v>
      </c>
      <c r="L16" s="84">
        <f t="shared" si="3"/>
        <v>265872.71952877293</v>
      </c>
      <c r="M16" s="84">
        <f t="shared" si="3"/>
        <v>272393.69686459348</v>
      </c>
      <c r="N16" s="96">
        <f t="shared" si="3"/>
        <v>292355.00298069505</v>
      </c>
      <c r="O16" s="22"/>
      <c r="P16" s="125"/>
      <c r="Q16" s="112"/>
      <c r="R16" s="113"/>
      <c r="S16" s="113"/>
      <c r="T16" s="113"/>
      <c r="U16" s="113"/>
      <c r="V16" s="107"/>
      <c r="W16" s="109"/>
      <c r="X16" s="140"/>
      <c r="Y16" s="127"/>
      <c r="Z16" s="127"/>
      <c r="AA16" s="127"/>
      <c r="AB16" s="127"/>
      <c r="AC16" s="127"/>
      <c r="AD16" s="127"/>
      <c r="AE16" s="125"/>
      <c r="AF16" s="125"/>
      <c r="AG16" s="112"/>
      <c r="AH16" s="113"/>
      <c r="AI16" s="113"/>
      <c r="AJ16" s="113"/>
      <c r="AK16" s="111"/>
      <c r="AL16" s="111"/>
      <c r="AM16" s="140"/>
      <c r="AN16" s="127"/>
      <c r="AO16" s="127"/>
      <c r="AP16" s="127"/>
      <c r="AQ16" s="127"/>
      <c r="AR16" s="127"/>
      <c r="AS16" s="117"/>
      <c r="AT16" s="117"/>
    </row>
    <row r="17" spans="1:46" s="1" customFormat="1" ht="15.75" customHeight="1" x14ac:dyDescent="0.25">
      <c r="A17" s="25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93"/>
      <c r="O17" s="22"/>
      <c r="P17" s="125"/>
      <c r="Q17" s="112"/>
      <c r="R17" s="113"/>
      <c r="S17" s="113"/>
      <c r="T17" s="113"/>
      <c r="U17" s="113"/>
      <c r="V17" s="107"/>
      <c r="W17" s="109"/>
      <c r="X17" s="140"/>
      <c r="Y17" s="127"/>
      <c r="Z17" s="127"/>
      <c r="AA17" s="127"/>
      <c r="AB17" s="127"/>
      <c r="AC17" s="127"/>
      <c r="AD17" s="127"/>
      <c r="AE17" s="125"/>
      <c r="AF17" s="125"/>
      <c r="AG17" s="112"/>
      <c r="AH17" s="113"/>
      <c r="AI17" s="113"/>
      <c r="AJ17" s="113"/>
      <c r="AK17" s="111"/>
      <c r="AL17" s="111"/>
      <c r="AM17" s="140"/>
      <c r="AN17" s="127"/>
      <c r="AO17" s="127"/>
      <c r="AP17" s="127"/>
      <c r="AQ17" s="127"/>
      <c r="AR17" s="127"/>
      <c r="AS17" s="117"/>
      <c r="AT17" s="117"/>
    </row>
    <row r="18" spans="1:46" s="1" customFormat="1" ht="15.75" customHeight="1" x14ac:dyDescent="0.25">
      <c r="A18" s="25" t="s">
        <v>20</v>
      </c>
      <c r="B18" s="1" t="s">
        <v>29</v>
      </c>
      <c r="C18" s="84">
        <f>C14-C16</f>
        <v>293049</v>
      </c>
      <c r="D18" s="84">
        <f>D14-D16</f>
        <v>315373.19999999995</v>
      </c>
      <c r="E18" s="84">
        <f>E14-E16</f>
        <v>369810.6</v>
      </c>
      <c r="F18" s="84">
        <f t="shared" ref="F18:M18" si="4">F14-F16</f>
        <v>361860.69606825558</v>
      </c>
      <c r="G18" s="84">
        <f t="shared" si="4"/>
        <v>379129.97967819637</v>
      </c>
      <c r="H18" s="84">
        <f t="shared" si="4"/>
        <v>397253.82863244525</v>
      </c>
      <c r="I18" s="84">
        <f t="shared" si="4"/>
        <v>409629.64316555311</v>
      </c>
      <c r="J18" s="84">
        <f t="shared" si="4"/>
        <v>409992.3333069529</v>
      </c>
      <c r="K18" s="84">
        <f t="shared" si="4"/>
        <v>401535.20632667793</v>
      </c>
      <c r="L18" s="84">
        <f t="shared" si="4"/>
        <v>398809.07929315936</v>
      </c>
      <c r="M18" s="84">
        <f t="shared" si="4"/>
        <v>408590.54529689014</v>
      </c>
      <c r="N18" s="96">
        <f>N14-N16</f>
        <v>438532.5044710426</v>
      </c>
      <c r="O18" s="22"/>
      <c r="P18" s="125"/>
      <c r="Q18" s="112"/>
      <c r="R18" s="113"/>
      <c r="S18" s="113"/>
      <c r="T18" s="113"/>
      <c r="U18" s="113"/>
      <c r="V18" s="107"/>
      <c r="W18" s="109"/>
      <c r="X18" s="140"/>
      <c r="Y18" s="127"/>
      <c r="Z18" s="127"/>
      <c r="AA18" s="127"/>
      <c r="AB18" s="127"/>
      <c r="AC18" s="127"/>
      <c r="AD18" s="127"/>
      <c r="AE18" s="98"/>
      <c r="AF18" s="98"/>
      <c r="AM18" s="140"/>
      <c r="AN18" s="127"/>
      <c r="AO18" s="127"/>
      <c r="AP18" s="127"/>
      <c r="AQ18" s="127"/>
      <c r="AR18" s="127"/>
      <c r="AS18" s="114"/>
      <c r="AT18" s="116"/>
    </row>
    <row r="19" spans="1:46" s="1" customFormat="1" ht="15.75" customHeight="1" x14ac:dyDescent="0.25">
      <c r="A19" s="25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93"/>
      <c r="O19" s="22"/>
      <c r="P19" s="125"/>
      <c r="Q19" s="112"/>
      <c r="R19" s="113"/>
      <c r="S19" s="113"/>
      <c r="T19" s="113"/>
      <c r="U19" s="113"/>
      <c r="V19" s="107"/>
      <c r="W19" s="109"/>
      <c r="X19" s="99"/>
      <c r="Y19" s="127"/>
      <c r="Z19" s="127"/>
      <c r="AA19" s="127"/>
      <c r="AB19" s="127"/>
      <c r="AC19" s="127"/>
      <c r="AD19" s="127"/>
      <c r="AE19" s="98"/>
      <c r="AF19" s="98"/>
      <c r="AM19" s="99"/>
      <c r="AN19" s="127"/>
      <c r="AO19" s="127"/>
      <c r="AP19" s="127"/>
      <c r="AQ19" s="127"/>
      <c r="AR19" s="127"/>
      <c r="AS19" s="114"/>
      <c r="AT19" s="116"/>
    </row>
    <row r="20" spans="1:46" ht="15.75" customHeight="1" x14ac:dyDescent="0.25">
      <c r="A20" s="25" t="s">
        <v>22</v>
      </c>
      <c r="B20" s="12" t="s">
        <v>237</v>
      </c>
      <c r="C20" s="84">
        <f>GuV!C19</f>
        <v>382262</v>
      </c>
      <c r="D20" s="84">
        <f>GuV!D19</f>
        <v>373923</v>
      </c>
      <c r="E20" s="84">
        <f>GuV!E19</f>
        <v>386432</v>
      </c>
      <c r="F20" s="84">
        <f>GuV!F19</f>
        <v>403346.62791303516</v>
      </c>
      <c r="G20" s="84">
        <f>GuV!G19</f>
        <v>424761.51644819597</v>
      </c>
      <c r="H20" s="84">
        <f>GuV!H19</f>
        <v>446507.82585460937</v>
      </c>
      <c r="I20" s="84">
        <f>GuV!I19</f>
        <v>479648.15910721122</v>
      </c>
      <c r="J20" s="84">
        <f>GuV!J19</f>
        <v>534684.66989512951</v>
      </c>
      <c r="K20" s="84">
        <f>GuV!K19</f>
        <v>606357.6665979973</v>
      </c>
      <c r="L20" s="84">
        <f>GuV!L19</f>
        <v>670480.51151603425</v>
      </c>
      <c r="M20" s="84">
        <f>GuV!M19</f>
        <v>715825.93461768783</v>
      </c>
      <c r="N20" s="84">
        <f>GuV!N19</f>
        <v>729708.57678283995</v>
      </c>
      <c r="O20" s="22"/>
      <c r="P20" s="125"/>
      <c r="Q20" s="112"/>
      <c r="R20" s="113"/>
      <c r="S20" s="113"/>
      <c r="T20" s="113"/>
      <c r="U20" s="113"/>
      <c r="V20" s="107"/>
      <c r="W20" s="109"/>
      <c r="X20" s="99"/>
      <c r="Y20" s="127"/>
      <c r="Z20" s="127"/>
      <c r="AA20" s="127"/>
      <c r="AB20" s="127"/>
      <c r="AC20" s="127"/>
      <c r="AD20" s="127"/>
      <c r="AE20" s="125"/>
      <c r="AF20" s="125"/>
      <c r="AG20" s="112"/>
      <c r="AH20" s="113"/>
      <c r="AI20" s="113"/>
      <c r="AJ20" s="113"/>
      <c r="AK20" s="111"/>
      <c r="AL20" s="111"/>
      <c r="AM20" s="99"/>
      <c r="AN20" s="127"/>
      <c r="AO20" s="127"/>
      <c r="AP20" s="127"/>
      <c r="AQ20" s="127"/>
      <c r="AR20" s="127"/>
      <c r="AS20" s="117"/>
      <c r="AT20" s="117"/>
    </row>
    <row r="21" spans="1:46" ht="15.75" customHeight="1" x14ac:dyDescent="0.25">
      <c r="A21" s="25" t="s">
        <v>15</v>
      </c>
      <c r="B21" s="12" t="s">
        <v>31</v>
      </c>
      <c r="C21" s="84">
        <f>-'Investitionen &amp; NWC'!C41</f>
        <v>59264</v>
      </c>
      <c r="D21" s="84">
        <f>-'Investitionen &amp; NWC'!D41</f>
        <v>11212</v>
      </c>
      <c r="E21" s="84">
        <f>-'Investitionen &amp; NWC'!E41</f>
        <v>10146.677000000025</v>
      </c>
      <c r="F21" s="84">
        <f>-'Investitionen &amp; NWC'!F41</f>
        <v>64220.934161669575</v>
      </c>
      <c r="G21" s="84">
        <f>-'Investitionen &amp; NWC'!G41</f>
        <v>77176.343326457194</v>
      </c>
      <c r="H21" s="84">
        <f>-'Investitionen &amp; NWC'!H41</f>
        <v>45095.650502943899</v>
      </c>
      <c r="I21" s="84">
        <f>-'Investitionen &amp; NWC'!I41</f>
        <v>41446.493369534961</v>
      </c>
      <c r="J21" s="84">
        <f>-'Investitionen &amp; NWC'!J41</f>
        <v>46530.614788493724</v>
      </c>
      <c r="K21" s="84">
        <f>-'Investitionen &amp; NWC'!K41</f>
        <v>20308.581816403195</v>
      </c>
      <c r="L21" s="84">
        <f>-'Investitionen &amp; NWC'!L41</f>
        <v>22061.543376909336</v>
      </c>
      <c r="M21" s="84">
        <f>-'Investitionen &amp; NWC'!M41</f>
        <v>37197.800920402166</v>
      </c>
      <c r="N21" s="84">
        <f>-'Investitionen &amp; NWC'!N41</f>
        <v>55279.442080914043</v>
      </c>
      <c r="O21" s="22"/>
      <c r="P21" s="125"/>
      <c r="Q21" s="112"/>
      <c r="R21" s="113"/>
      <c r="S21" s="113"/>
      <c r="T21" s="113"/>
      <c r="U21" s="113"/>
      <c r="V21" s="107"/>
      <c r="W21" s="109"/>
      <c r="X21" s="142"/>
      <c r="Y21" s="127"/>
      <c r="Z21" s="127"/>
      <c r="AA21" s="127"/>
      <c r="AB21" s="127"/>
      <c r="AC21" s="127"/>
      <c r="AD21" s="127"/>
      <c r="AE21" s="125"/>
      <c r="AF21" s="125"/>
      <c r="AG21" s="112"/>
      <c r="AH21" s="113"/>
      <c r="AI21" s="113"/>
      <c r="AJ21" s="113"/>
      <c r="AK21" s="111"/>
      <c r="AL21" s="111"/>
      <c r="AM21" s="142"/>
      <c r="AN21" s="127"/>
      <c r="AO21" s="127"/>
      <c r="AP21" s="127"/>
      <c r="AQ21" s="127"/>
      <c r="AR21" s="127"/>
      <c r="AS21" s="116"/>
      <c r="AT21" s="116"/>
    </row>
    <row r="22" spans="1:46" ht="15.75" customHeight="1" x14ac:dyDescent="0.25">
      <c r="A22" s="25" t="s">
        <v>20</v>
      </c>
      <c r="B22" s="12" t="s">
        <v>32</v>
      </c>
      <c r="C22" s="84">
        <f>C18+C20+C21</f>
        <v>734575</v>
      </c>
      <c r="D22" s="84">
        <f>D18+D20+D21</f>
        <v>700508.2</v>
      </c>
      <c r="E22" s="84">
        <f>E18+E20+E21</f>
        <v>766389.277</v>
      </c>
      <c r="F22" s="84">
        <f t="shared" ref="F22:M22" si="5">F18+F20+F21</f>
        <v>829428.25814296026</v>
      </c>
      <c r="G22" s="84">
        <f t="shared" si="5"/>
        <v>881067.83945284958</v>
      </c>
      <c r="H22" s="84">
        <f t="shared" si="5"/>
        <v>888857.30498999846</v>
      </c>
      <c r="I22" s="84">
        <f t="shared" si="5"/>
        <v>930724.29564229923</v>
      </c>
      <c r="J22" s="84">
        <f t="shared" si="5"/>
        <v>991207.61799057608</v>
      </c>
      <c r="K22" s="84">
        <f t="shared" si="5"/>
        <v>1028201.4547410784</v>
      </c>
      <c r="L22" s="84">
        <f t="shared" si="5"/>
        <v>1091351.134186103</v>
      </c>
      <c r="M22" s="84">
        <f t="shared" si="5"/>
        <v>1161614.2808349801</v>
      </c>
      <c r="N22" s="96">
        <f>N18+N20+N21</f>
        <v>1223520.5233347965</v>
      </c>
      <c r="P22" s="125"/>
      <c r="Q22" s="112"/>
      <c r="R22" s="113"/>
      <c r="S22" s="113"/>
      <c r="T22" s="113"/>
      <c r="U22" s="113"/>
      <c r="V22" s="107"/>
      <c r="W22" s="109"/>
      <c r="X22" s="99"/>
      <c r="Y22" s="118"/>
      <c r="Z22" s="118"/>
      <c r="AA22" s="118"/>
      <c r="AB22" s="118"/>
      <c r="AC22" s="118"/>
      <c r="AD22" s="118"/>
      <c r="AE22" s="125"/>
      <c r="AF22" s="125"/>
      <c r="AG22" s="112"/>
      <c r="AH22" s="113"/>
      <c r="AI22" s="113"/>
      <c r="AJ22" s="113"/>
      <c r="AK22" s="111"/>
      <c r="AL22" s="111"/>
      <c r="AM22" s="99"/>
      <c r="AN22" s="118"/>
      <c r="AO22" s="118"/>
      <c r="AP22" s="118"/>
      <c r="AQ22" s="118"/>
      <c r="AR22" s="118"/>
      <c r="AS22" s="116"/>
      <c r="AT22" s="116"/>
    </row>
    <row r="23" spans="1:46" ht="15.75" customHeight="1" x14ac:dyDescent="0.25">
      <c r="A23" s="25"/>
      <c r="B23" s="12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41"/>
      <c r="O23" s="22"/>
      <c r="P23" s="125"/>
      <c r="Q23" s="112"/>
      <c r="R23" s="113"/>
      <c r="S23" s="113"/>
      <c r="T23" s="113"/>
      <c r="U23" s="113"/>
      <c r="V23" s="107"/>
      <c r="W23" s="109"/>
      <c r="X23" s="99"/>
      <c r="Y23" s="127"/>
      <c r="Z23" s="118"/>
      <c r="AA23" s="118"/>
      <c r="AB23" s="118"/>
      <c r="AC23" s="118"/>
      <c r="AD23" s="127"/>
      <c r="AE23" s="125"/>
      <c r="AF23" s="125"/>
      <c r="AG23" s="112"/>
      <c r="AH23" s="113"/>
      <c r="AI23" s="113"/>
      <c r="AJ23" s="113"/>
      <c r="AK23" s="111"/>
      <c r="AL23" s="111"/>
      <c r="AM23" s="99"/>
      <c r="AN23" s="127"/>
      <c r="AO23" s="118"/>
      <c r="AP23" s="118"/>
      <c r="AQ23" s="118"/>
      <c r="AR23" s="127"/>
      <c r="AS23" s="116"/>
      <c r="AT23" s="116"/>
    </row>
    <row r="24" spans="1:46" ht="35.25" customHeight="1" x14ac:dyDescent="0.25">
      <c r="A24" s="25" t="s">
        <v>22</v>
      </c>
      <c r="B24" s="12" t="s">
        <v>33</v>
      </c>
      <c r="C24" s="84"/>
      <c r="D24" s="84"/>
      <c r="E24" s="84"/>
      <c r="F24" s="84">
        <f>(GuV!F22+GuV!F23)*(1-su)</f>
        <v>44752.839066250446</v>
      </c>
      <c r="G24" s="84">
        <f>(GuV!G22+GuV!G23)*(1-su)</f>
        <v>109440.10199136156</v>
      </c>
      <c r="H24" s="84">
        <f>(GuV!H22+GuV!H23)*(1-su)</f>
        <v>117093.98330370062</v>
      </c>
      <c r="I24" s="84">
        <f>(GuV!I22+GuV!I23)*(1-su)</f>
        <v>124167.35598370915</v>
      </c>
      <c r="J24" s="84">
        <f>(GuV!J22+GuV!J23)*(1-su)</f>
        <v>149386.58400901154</v>
      </c>
      <c r="K24" s="84">
        <f>(GuV!K22+GuV!K23)*(1-su)</f>
        <v>144748.1969204233</v>
      </c>
      <c r="L24" s="84">
        <f>(GuV!L22+GuV!L23)*(1-su)</f>
        <v>135683.59957775546</v>
      </c>
      <c r="M24" s="84">
        <f>(GuV!M22+GuV!M23)*(1-su)</f>
        <v>134526.27825535389</v>
      </c>
      <c r="N24" s="84">
        <f>(GuV!N22+GuV!N23)*(1-su)</f>
        <v>137802.64507696684</v>
      </c>
      <c r="O24" s="22"/>
      <c r="P24" s="135" t="s">
        <v>208</v>
      </c>
      <c r="Q24" s="136" t="s">
        <v>227</v>
      </c>
      <c r="R24" s="137" t="s">
        <v>205</v>
      </c>
      <c r="S24" s="137" t="s">
        <v>206</v>
      </c>
      <c r="T24" s="137" t="s">
        <v>210</v>
      </c>
      <c r="U24" s="137" t="s">
        <v>241</v>
      </c>
      <c r="V24" s="136" t="s">
        <v>228</v>
      </c>
      <c r="W24" s="109"/>
      <c r="X24" s="135" t="s">
        <v>208</v>
      </c>
      <c r="Y24" s="139" t="s">
        <v>211</v>
      </c>
      <c r="Z24" s="137" t="s">
        <v>212</v>
      </c>
      <c r="AA24" s="137" t="s">
        <v>248</v>
      </c>
      <c r="AB24" s="137" t="s">
        <v>249</v>
      </c>
      <c r="AC24" s="136" t="s">
        <v>227</v>
      </c>
      <c r="AD24" s="127"/>
      <c r="AE24" s="125"/>
      <c r="AF24" s="125"/>
      <c r="AG24" s="112"/>
      <c r="AH24" s="113"/>
      <c r="AI24" s="113"/>
      <c r="AJ24" s="113"/>
      <c r="AK24" s="111"/>
      <c r="AL24" s="111"/>
      <c r="AM24" s="99"/>
      <c r="AN24" s="127"/>
      <c r="AO24" s="118"/>
      <c r="AP24" s="118"/>
      <c r="AQ24" s="118"/>
      <c r="AR24" s="127"/>
      <c r="AS24" s="116"/>
      <c r="AT24" s="116"/>
    </row>
    <row r="25" spans="1:46" ht="15.75" customHeight="1" x14ac:dyDescent="0.25">
      <c r="A25" s="25" t="s">
        <v>22</v>
      </c>
      <c r="B25" s="12" t="s">
        <v>34</v>
      </c>
      <c r="C25" s="84"/>
      <c r="D25" s="84"/>
      <c r="E25" s="84"/>
      <c r="F25" s="84">
        <f>su*'CF-Statement'!G9</f>
        <v>0</v>
      </c>
      <c r="G25" s="84">
        <f>su*'CF-Statement'!H9</f>
        <v>0</v>
      </c>
      <c r="H25" s="84">
        <f>su*'CF-Statement'!I9</f>
        <v>0</v>
      </c>
      <c r="I25" s="84">
        <f>su*'CF-Statement'!J9</f>
        <v>0</v>
      </c>
      <c r="J25" s="84">
        <f>su*'CF-Statement'!K9</f>
        <v>0</v>
      </c>
      <c r="K25" s="84">
        <f>su*'CF-Statement'!L9</f>
        <v>0</v>
      </c>
      <c r="L25" s="84">
        <f>su*'CF-Statement'!M9</f>
        <v>0</v>
      </c>
      <c r="M25" s="84">
        <f>su*'CF-Statement'!N9</f>
        <v>0</v>
      </c>
      <c r="N25" s="84">
        <f>su*'CF-Statement'!O9</f>
        <v>0</v>
      </c>
      <c r="O25" s="22"/>
      <c r="P25" s="135"/>
      <c r="Q25" s="134">
        <f>J28</f>
        <v>-356457.40165362362</v>
      </c>
      <c r="R25" s="134">
        <f>-J30</f>
        <v>-135736.315</v>
      </c>
      <c r="S25" s="134">
        <f>J31</f>
        <v>54294.526000000005</v>
      </c>
      <c r="T25" s="134">
        <f>J32</f>
        <v>-100000</v>
      </c>
      <c r="U25" s="134">
        <f>J33</f>
        <v>597899.19065362331</v>
      </c>
      <c r="V25" s="134">
        <f>J36</f>
        <v>59999.999999999767</v>
      </c>
      <c r="W25" s="109"/>
      <c r="X25" s="135"/>
      <c r="Y25" s="134">
        <f>J22</f>
        <v>991207.61799057608</v>
      </c>
      <c r="Z25" s="134">
        <f>J24</f>
        <v>149386.58400901154</v>
      </c>
      <c r="AA25" s="134">
        <f>J26</f>
        <v>-1220000</v>
      </c>
      <c r="AB25" s="134">
        <f>J27</f>
        <v>-277051.60365321132</v>
      </c>
      <c r="AC25" s="134">
        <f>J28</f>
        <v>-356457.40165362362</v>
      </c>
      <c r="AD25" s="127"/>
      <c r="AE25" s="125"/>
      <c r="AF25" s="125"/>
      <c r="AG25" s="112"/>
      <c r="AH25" s="113"/>
      <c r="AI25" s="113"/>
      <c r="AJ25" s="113"/>
      <c r="AK25" s="111"/>
      <c r="AL25" s="111"/>
      <c r="AM25" s="99"/>
      <c r="AN25" s="127"/>
      <c r="AO25" s="118"/>
      <c r="AP25" s="118"/>
      <c r="AQ25" s="118"/>
      <c r="AR25" s="127"/>
      <c r="AS25" s="116"/>
      <c r="AT25" s="116"/>
    </row>
    <row r="26" spans="1:46" ht="15" customHeight="1" x14ac:dyDescent="0.25">
      <c r="A26" s="25" t="s">
        <v>15</v>
      </c>
      <c r="B26" s="132" t="s">
        <v>203</v>
      </c>
      <c r="C26" s="84"/>
      <c r="D26" s="84"/>
      <c r="E26" s="84"/>
      <c r="F26" s="84">
        <f>-'Investitionen &amp; NWC'!F7</f>
        <v>-630000</v>
      </c>
      <c r="G26" s="84">
        <f>-'Investitionen &amp; NWC'!G7</f>
        <v>-640000</v>
      </c>
      <c r="H26" s="84">
        <f>-'Investitionen &amp; NWC'!H7</f>
        <v>-680000</v>
      </c>
      <c r="I26" s="84">
        <f>-'Investitionen &amp; NWC'!I7</f>
        <v>-930000</v>
      </c>
      <c r="J26" s="84">
        <f>-'Investitionen &amp; NWC'!J7</f>
        <v>-1220000</v>
      </c>
      <c r="K26" s="84">
        <f>-'Investitionen &amp; NWC'!K7</f>
        <v>-1400000</v>
      </c>
      <c r="L26" s="84">
        <f>-'Investitionen &amp; NWC'!L7</f>
        <v>-1200000</v>
      </c>
      <c r="M26" s="84">
        <f>-'Investitionen &amp; NWC'!M7</f>
        <v>-1122000</v>
      </c>
      <c r="N26" s="84">
        <f>-'Investitionen &amp; NWC'!N7</f>
        <v>-610000</v>
      </c>
      <c r="O26" s="22"/>
      <c r="P26" s="125"/>
      <c r="Q26" s="112"/>
      <c r="R26" s="113"/>
      <c r="S26" s="113"/>
      <c r="T26" s="113"/>
      <c r="U26" s="113"/>
      <c r="V26" s="107"/>
      <c r="W26" s="109"/>
      <c r="X26" s="125"/>
      <c r="Y26" s="112"/>
      <c r="Z26" s="113"/>
      <c r="AA26" s="113"/>
      <c r="AB26" s="113"/>
      <c r="AC26" s="111"/>
      <c r="AD26" s="127"/>
      <c r="AE26" s="125"/>
      <c r="AF26" s="125"/>
      <c r="AG26" s="109"/>
      <c r="AH26" s="109"/>
      <c r="AI26" s="109"/>
      <c r="AJ26" s="109"/>
      <c r="AK26" s="109"/>
      <c r="AL26" s="109"/>
      <c r="AM26" s="99"/>
      <c r="AN26" s="127"/>
      <c r="AO26" s="118"/>
      <c r="AP26" s="118"/>
      <c r="AQ26" s="118"/>
      <c r="AR26" s="127"/>
      <c r="AS26" s="114"/>
      <c r="AT26" s="114"/>
    </row>
    <row r="27" spans="1:46" ht="15" customHeight="1" x14ac:dyDescent="0.25">
      <c r="A27" s="25" t="s">
        <v>15</v>
      </c>
      <c r="B27" s="101" t="s">
        <v>204</v>
      </c>
      <c r="C27" s="84"/>
      <c r="D27" s="84"/>
      <c r="E27" s="84"/>
      <c r="F27" s="84">
        <f>-'Investitionen &amp; NWC'!F15</f>
        <v>-231832.79149896692</v>
      </c>
      <c r="G27" s="84">
        <f>-'Investitionen &amp; NWC'!G15</f>
        <v>-246266.52723123331</v>
      </c>
      <c r="H27" s="84">
        <f>-'Investitionen &amp; NWC'!H15</f>
        <v>-248443.75416078768</v>
      </c>
      <c r="I27" s="84">
        <f>-'Investitionen &amp; NWC'!I15</f>
        <v>-260145.9613369882</v>
      </c>
      <c r="J27" s="84">
        <f>-'Investitionen &amp; NWC'!J15</f>
        <v>-277051.60365321132</v>
      </c>
      <c r="K27" s="84">
        <f>-'Investitionen &amp; NWC'!K15</f>
        <v>-287391.71970053291</v>
      </c>
      <c r="L27" s="84">
        <f>-'Investitionen &amp; NWC'!L15</f>
        <v>-305042.63323557866</v>
      </c>
      <c r="M27" s="84">
        <f>-'Investitionen &amp; NWC'!M15</f>
        <v>-324681.82597731287</v>
      </c>
      <c r="N27" s="84">
        <f>-'Investitionen &amp; NWC'!N15</f>
        <v>-341985.18750260916</v>
      </c>
      <c r="O27" s="22"/>
      <c r="P27" s="125"/>
      <c r="Q27" s="112"/>
      <c r="R27" s="113"/>
      <c r="S27" s="113"/>
      <c r="T27" s="113"/>
      <c r="U27" s="113"/>
      <c r="V27" s="107"/>
      <c r="W27" s="109"/>
      <c r="X27" s="99"/>
      <c r="Y27" s="127"/>
      <c r="Z27" s="118"/>
      <c r="AA27" s="118"/>
      <c r="AB27" s="118"/>
      <c r="AC27" s="118"/>
      <c r="AD27" s="127"/>
      <c r="AE27" s="125"/>
      <c r="AF27" s="125"/>
      <c r="AG27" s="109"/>
      <c r="AH27" s="109"/>
      <c r="AI27" s="109"/>
      <c r="AJ27" s="109"/>
      <c r="AK27" s="109"/>
      <c r="AL27" s="109"/>
      <c r="AM27" s="99"/>
      <c r="AN27" s="127"/>
      <c r="AO27" s="118"/>
      <c r="AP27" s="118"/>
      <c r="AQ27" s="118"/>
      <c r="AR27" s="127"/>
      <c r="AS27" s="114"/>
      <c r="AT27" s="116"/>
    </row>
    <row r="28" spans="1:46" ht="15.75" customHeight="1" x14ac:dyDescent="0.25">
      <c r="A28" s="25" t="s">
        <v>20</v>
      </c>
      <c r="B28" s="12" t="s">
        <v>194</v>
      </c>
      <c r="C28" s="84"/>
      <c r="D28" s="84"/>
      <c r="E28" s="84"/>
      <c r="F28" s="84">
        <f>F22+F24+F25+F26+F27</f>
        <v>12348.305710243818</v>
      </c>
      <c r="G28" s="84">
        <f t="shared" ref="G28:N28" si="6">G22+G24+G25+G26+G27</f>
        <v>104241.41421297786</v>
      </c>
      <c r="H28" s="84">
        <f t="shared" si="6"/>
        <v>77507.534132911358</v>
      </c>
      <c r="I28" s="84">
        <f t="shared" si="6"/>
        <v>-135254.30971097987</v>
      </c>
      <c r="J28" s="84">
        <f t="shared" si="6"/>
        <v>-356457.40165362362</v>
      </c>
      <c r="K28" s="84">
        <f t="shared" si="6"/>
        <v>-514442.06803903118</v>
      </c>
      <c r="L28" s="84">
        <f t="shared" si="6"/>
        <v>-278007.89947172021</v>
      </c>
      <c r="M28" s="84">
        <f t="shared" si="6"/>
        <v>-150541.26688697888</v>
      </c>
      <c r="N28" s="84">
        <f t="shared" si="6"/>
        <v>409337.98090915423</v>
      </c>
      <c r="O28" s="22"/>
      <c r="P28" s="125"/>
      <c r="Q28" s="112"/>
      <c r="R28" s="113"/>
      <c r="S28" s="113"/>
      <c r="T28" s="113"/>
      <c r="U28" s="113"/>
      <c r="V28" s="107"/>
      <c r="W28" s="109"/>
      <c r="X28" s="143"/>
      <c r="Y28" s="127"/>
      <c r="Z28" s="127"/>
      <c r="AA28" s="127"/>
      <c r="AB28" s="127"/>
      <c r="AC28" s="127"/>
      <c r="AD28" s="127"/>
      <c r="AE28" s="125"/>
      <c r="AF28" s="125"/>
      <c r="AG28" s="109"/>
      <c r="AH28" s="109"/>
      <c r="AI28" s="109"/>
      <c r="AJ28" s="109"/>
      <c r="AK28" s="109"/>
      <c r="AL28" s="109"/>
      <c r="AM28" s="143"/>
      <c r="AN28" s="127"/>
      <c r="AO28" s="127"/>
      <c r="AP28" s="127"/>
      <c r="AQ28" s="127"/>
      <c r="AR28" s="127"/>
      <c r="AS28" s="114"/>
      <c r="AT28" s="116"/>
    </row>
    <row r="29" spans="1:46" ht="15.75" customHeight="1" x14ac:dyDescent="0.25">
      <c r="A29" s="25"/>
      <c r="B29" s="12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22"/>
      <c r="P29" s="125"/>
      <c r="Q29" s="112"/>
      <c r="R29" s="113"/>
      <c r="S29" s="113"/>
      <c r="T29" s="113"/>
      <c r="U29" s="113"/>
      <c r="V29" s="107"/>
      <c r="W29" s="109"/>
      <c r="X29" s="144"/>
      <c r="Y29" s="128"/>
      <c r="Z29" s="118"/>
      <c r="AA29" s="118"/>
      <c r="AB29" s="118"/>
      <c r="AC29" s="118"/>
      <c r="AD29" s="128"/>
      <c r="AE29" s="125"/>
      <c r="AF29" s="125"/>
      <c r="AG29" s="109"/>
      <c r="AH29" s="109"/>
      <c r="AI29" s="109"/>
      <c r="AJ29" s="109"/>
      <c r="AK29" s="109"/>
      <c r="AL29" s="109"/>
      <c r="AM29" s="144"/>
      <c r="AN29" s="128"/>
      <c r="AO29" s="118"/>
      <c r="AP29" s="118"/>
      <c r="AQ29" s="118"/>
      <c r="AR29" s="128"/>
      <c r="AS29" s="114"/>
      <c r="AT29" s="116"/>
    </row>
    <row r="30" spans="1:46" ht="15.75" customHeight="1" x14ac:dyDescent="0.25">
      <c r="A30" s="25" t="s">
        <v>23</v>
      </c>
      <c r="B30" s="12" t="s">
        <v>8</v>
      </c>
      <c r="C30" s="84"/>
      <c r="D30" s="84"/>
      <c r="E30" s="84"/>
      <c r="F30" s="84">
        <f>GuV!F25</f>
        <v>161736.315</v>
      </c>
      <c r="G30" s="84">
        <f>GuV!G25</f>
        <v>155236.315</v>
      </c>
      <c r="H30" s="84">
        <f>GuV!H25</f>
        <v>148736.315</v>
      </c>
      <c r="I30" s="84">
        <f>GuV!I25</f>
        <v>142236.315</v>
      </c>
      <c r="J30" s="84">
        <f>GuV!J25</f>
        <v>135736.315</v>
      </c>
      <c r="K30" s="84">
        <f>GuV!K25</f>
        <v>129236.315</v>
      </c>
      <c r="L30" s="84">
        <f>GuV!L25</f>
        <v>122736.315</v>
      </c>
      <c r="M30" s="84">
        <f>GuV!M25</f>
        <v>116236.315</v>
      </c>
      <c r="N30" s="84">
        <f>GuV!N25</f>
        <v>109736.315</v>
      </c>
      <c r="O30" s="22"/>
      <c r="P30" s="125"/>
      <c r="Q30" s="112"/>
      <c r="R30" s="113"/>
      <c r="S30" s="113"/>
      <c r="T30" s="113"/>
      <c r="U30" s="113"/>
      <c r="V30" s="107"/>
      <c r="W30" s="109"/>
      <c r="X30" s="144"/>
      <c r="Y30" s="128"/>
      <c r="Z30" s="118"/>
      <c r="AA30" s="118"/>
      <c r="AB30" s="118"/>
      <c r="AC30" s="118"/>
      <c r="AD30" s="128"/>
      <c r="AE30" s="125"/>
      <c r="AF30" s="125"/>
      <c r="AG30" s="109"/>
      <c r="AH30" s="109"/>
      <c r="AI30" s="109"/>
      <c r="AJ30" s="109"/>
      <c r="AK30" s="109"/>
      <c r="AL30" s="109"/>
      <c r="AM30" s="144"/>
      <c r="AN30" s="128"/>
      <c r="AO30" s="118"/>
      <c r="AP30" s="118"/>
      <c r="AQ30" s="118"/>
      <c r="AR30" s="128"/>
      <c r="AS30" s="114"/>
      <c r="AT30" s="116"/>
    </row>
    <row r="31" spans="1:46" ht="15.75" customHeight="1" x14ac:dyDescent="0.25">
      <c r="A31" s="25" t="s">
        <v>22</v>
      </c>
      <c r="B31" s="12" t="s">
        <v>35</v>
      </c>
      <c r="C31" s="84"/>
      <c r="D31" s="84"/>
      <c r="E31" s="84"/>
      <c r="F31" s="84">
        <f t="shared" ref="F31:N31" si="7">su*F30</f>
        <v>64694.526000000005</v>
      </c>
      <c r="G31" s="84">
        <f t="shared" si="7"/>
        <v>62094.526000000005</v>
      </c>
      <c r="H31" s="84">
        <f t="shared" si="7"/>
        <v>59494.526000000005</v>
      </c>
      <c r="I31" s="84">
        <f t="shared" si="7"/>
        <v>56894.526000000005</v>
      </c>
      <c r="J31" s="84">
        <f t="shared" si="7"/>
        <v>54294.526000000005</v>
      </c>
      <c r="K31" s="84">
        <f t="shared" si="7"/>
        <v>51694.526000000005</v>
      </c>
      <c r="L31" s="84">
        <f t="shared" si="7"/>
        <v>49094.526000000005</v>
      </c>
      <c r="M31" s="84">
        <f t="shared" si="7"/>
        <v>46494.526000000005</v>
      </c>
      <c r="N31" s="84">
        <f t="shared" si="7"/>
        <v>43894.526000000005</v>
      </c>
      <c r="O31" s="22"/>
      <c r="P31" s="125"/>
      <c r="Q31" s="112"/>
      <c r="R31" s="113"/>
      <c r="S31" s="113"/>
      <c r="T31" s="113"/>
      <c r="U31" s="113"/>
      <c r="V31" s="107"/>
      <c r="W31" s="109"/>
      <c r="X31" s="144"/>
      <c r="Y31" s="125"/>
      <c r="Z31" s="118"/>
      <c r="AA31" s="118"/>
      <c r="AB31" s="118"/>
      <c r="AC31" s="118"/>
      <c r="AD31" s="128"/>
      <c r="AE31" s="125"/>
      <c r="AF31" s="125"/>
      <c r="AG31" s="109"/>
      <c r="AH31" s="109"/>
      <c r="AI31" s="109"/>
      <c r="AJ31" s="109"/>
      <c r="AK31" s="109"/>
      <c r="AL31" s="109"/>
      <c r="AM31" s="144"/>
      <c r="AN31" s="125"/>
      <c r="AO31" s="118"/>
      <c r="AP31" s="118"/>
      <c r="AQ31" s="118"/>
      <c r="AR31" s="128"/>
      <c r="AS31" s="114"/>
      <c r="AT31" s="116"/>
    </row>
    <row r="32" spans="1:46" ht="15.75" customHeight="1" x14ac:dyDescent="0.25">
      <c r="A32" s="25" t="s">
        <v>11</v>
      </c>
      <c r="B32" s="12" t="s">
        <v>25</v>
      </c>
      <c r="C32" s="84"/>
      <c r="D32" s="84"/>
      <c r="E32" s="84"/>
      <c r="F32" s="84">
        <f>'CF-Statement'!G35</f>
        <v>-100000</v>
      </c>
      <c r="G32" s="84">
        <f>'CF-Statement'!H35</f>
        <v>-100000</v>
      </c>
      <c r="H32" s="84">
        <f>'CF-Statement'!I35</f>
        <v>-100000</v>
      </c>
      <c r="I32" s="84">
        <f>'CF-Statement'!J35</f>
        <v>-100000</v>
      </c>
      <c r="J32" s="84">
        <f>'CF-Statement'!K35</f>
        <v>-100000</v>
      </c>
      <c r="K32" s="84">
        <f>'CF-Statement'!L35</f>
        <v>-100000</v>
      </c>
      <c r="L32" s="84">
        <f>'CF-Statement'!M35</f>
        <v>-100000</v>
      </c>
      <c r="M32" s="84">
        <f>'CF-Statement'!N35</f>
        <v>-100000</v>
      </c>
      <c r="N32" s="84">
        <f>'CF-Statement'!O35</f>
        <v>-100000</v>
      </c>
      <c r="O32" s="22"/>
      <c r="P32" s="125"/>
      <c r="Q32" s="112"/>
      <c r="R32" s="113"/>
      <c r="S32" s="113"/>
      <c r="T32" s="113"/>
      <c r="U32" s="113"/>
      <c r="V32" s="107"/>
      <c r="W32" s="109"/>
      <c r="X32" s="144"/>
      <c r="Y32" s="125"/>
      <c r="Z32" s="118"/>
      <c r="AA32" s="118"/>
      <c r="AB32" s="118"/>
      <c r="AC32" s="118"/>
      <c r="AD32" s="128"/>
      <c r="AE32" s="125"/>
      <c r="AF32" s="125"/>
      <c r="AG32" s="109"/>
      <c r="AH32" s="109"/>
      <c r="AI32" s="109"/>
      <c r="AJ32" s="109"/>
      <c r="AK32" s="109"/>
      <c r="AL32" s="109"/>
      <c r="AM32" s="144"/>
      <c r="AN32" s="125"/>
      <c r="AO32" s="118"/>
      <c r="AP32" s="118"/>
      <c r="AQ32" s="118"/>
      <c r="AR32" s="128"/>
      <c r="AS32" s="116"/>
      <c r="AT32" s="116"/>
    </row>
    <row r="33" spans="1:46" ht="15.75" customHeight="1" x14ac:dyDescent="0.25">
      <c r="A33" s="25" t="s">
        <v>23</v>
      </c>
      <c r="B33" s="12" t="s">
        <v>200</v>
      </c>
      <c r="C33" s="96"/>
      <c r="D33" s="96"/>
      <c r="E33" s="96"/>
      <c r="F33" s="96">
        <f>-'CF-Statement'!G38</f>
        <v>-1785306.5167102439</v>
      </c>
      <c r="G33" s="96">
        <f>-'CF-Statement'!H38</f>
        <v>138900.37478702201</v>
      </c>
      <c r="H33" s="96">
        <f>-'CF-Statement'!I38</f>
        <v>161734.25486708852</v>
      </c>
      <c r="I33" s="96">
        <f>-'CF-Statement'!J38</f>
        <v>-424403.90128902008</v>
      </c>
      <c r="J33" s="96">
        <f>-'CF-Statement'!K38</f>
        <v>597899.19065362331</v>
      </c>
      <c r="K33" s="96">
        <f>-'CF-Statement'!L38</f>
        <v>761983.85703903157</v>
      </c>
      <c r="L33" s="96">
        <f>-'CF-Statement'!M38</f>
        <v>526649.68847172009</v>
      </c>
      <c r="M33" s="96">
        <f>-'CF-Statement'!N38</f>
        <v>410283.05588697875</v>
      </c>
      <c r="N33" s="96">
        <f>-'CF-Statement'!O38</f>
        <v>-153496.19190915418</v>
      </c>
      <c r="O33" s="22"/>
      <c r="X33" s="144"/>
      <c r="Y33" s="125"/>
      <c r="Z33" s="118"/>
      <c r="AA33" s="118"/>
      <c r="AB33" s="118"/>
      <c r="AC33" s="118"/>
      <c r="AD33" s="128"/>
      <c r="AM33" s="144"/>
      <c r="AN33" s="125"/>
      <c r="AO33" s="118"/>
      <c r="AP33" s="118"/>
      <c r="AQ33" s="118"/>
      <c r="AR33" s="128"/>
      <c r="AS33" s="114"/>
      <c r="AT33" s="117"/>
    </row>
    <row r="34" spans="1:46" ht="15.75" customHeight="1" x14ac:dyDescent="0.25">
      <c r="A34" s="25"/>
      <c r="B34" s="12"/>
      <c r="C34" s="84"/>
      <c r="D34" s="84"/>
      <c r="E34" s="84"/>
      <c r="F34" s="84"/>
      <c r="G34" s="84"/>
      <c r="H34" s="84"/>
      <c r="I34" s="84"/>
      <c r="K34" s="84"/>
      <c r="L34" s="84"/>
      <c r="M34" s="84"/>
      <c r="N34" s="102"/>
      <c r="O34" s="22"/>
      <c r="W34" s="1"/>
      <c r="X34" s="144"/>
      <c r="Y34" s="125"/>
      <c r="Z34" s="118"/>
      <c r="AA34" s="118"/>
      <c r="AB34" s="118"/>
      <c r="AC34" s="118"/>
      <c r="AD34" s="128"/>
      <c r="AM34" s="144"/>
      <c r="AN34" s="125"/>
      <c r="AO34" s="118"/>
      <c r="AP34" s="118"/>
      <c r="AQ34" s="118"/>
      <c r="AR34" s="128"/>
      <c r="AS34" s="114"/>
      <c r="AT34" s="117"/>
    </row>
    <row r="35" spans="1:46" ht="15.75" customHeight="1" x14ac:dyDescent="0.25">
      <c r="A35" s="25"/>
      <c r="B35" s="12"/>
      <c r="I35" s="84"/>
      <c r="J35" s="94"/>
      <c r="K35" s="84"/>
      <c r="L35" s="84"/>
      <c r="M35" s="84"/>
      <c r="N35" s="84"/>
      <c r="O35" s="22"/>
      <c r="W35" s="1"/>
      <c r="X35" s="143"/>
      <c r="Y35" s="125"/>
      <c r="Z35" s="125"/>
      <c r="AA35" s="125"/>
      <c r="AB35" s="125"/>
      <c r="AC35" s="125"/>
      <c r="AD35" s="125"/>
      <c r="AM35" s="143"/>
      <c r="AN35" s="125"/>
      <c r="AO35" s="125"/>
      <c r="AP35" s="125"/>
      <c r="AQ35" s="125"/>
      <c r="AR35" s="125"/>
      <c r="AS35" s="114"/>
      <c r="AT35" s="117"/>
    </row>
    <row r="36" spans="1:46" ht="15.75" customHeight="1" x14ac:dyDescent="0.25">
      <c r="A36" s="25" t="s">
        <v>20</v>
      </c>
      <c r="B36" s="12" t="s">
        <v>195</v>
      </c>
      <c r="C36" s="84"/>
      <c r="D36" s="84"/>
      <c r="E36" s="84"/>
      <c r="F36" s="84">
        <f t="shared" ref="F36:N36" si="8">F28-F30+F31+F32+F33</f>
        <v>-1970000</v>
      </c>
      <c r="G36" s="84">
        <f t="shared" si="8"/>
        <v>49999.999999999884</v>
      </c>
      <c r="H36" s="84">
        <f t="shared" si="8"/>
        <v>49999.999999999884</v>
      </c>
      <c r="I36" s="84">
        <f t="shared" si="8"/>
        <v>-745000</v>
      </c>
      <c r="J36" s="84">
        <f t="shared" si="8"/>
        <v>59999.999999999767</v>
      </c>
      <c r="K36" s="84">
        <f t="shared" si="8"/>
        <v>70000.000000000349</v>
      </c>
      <c r="L36" s="84">
        <f t="shared" si="8"/>
        <v>74999.999999999884</v>
      </c>
      <c r="M36" s="84">
        <f t="shared" si="8"/>
        <v>89999.999999999884</v>
      </c>
      <c r="N36" s="96">
        <f t="shared" si="8"/>
        <v>90000.000000000058</v>
      </c>
      <c r="O36" s="22"/>
      <c r="P36" s="98"/>
      <c r="Q36" s="108"/>
      <c r="R36" s="108"/>
      <c r="S36" s="108"/>
      <c r="T36" s="108"/>
      <c r="U36" s="108"/>
      <c r="V36" s="107"/>
      <c r="W36" s="1"/>
      <c r="Y36" s="118"/>
      <c r="AE36" s="98"/>
      <c r="AF36" s="98"/>
      <c r="AG36" s="108"/>
      <c r="AH36" s="108"/>
      <c r="AI36" s="108"/>
      <c r="AJ36" s="108"/>
      <c r="AK36" s="107"/>
      <c r="AL36" s="107"/>
      <c r="AN36" s="118"/>
      <c r="AS36" s="114"/>
      <c r="AT36" s="117"/>
    </row>
    <row r="37" spans="1:46" ht="15.75" customHeight="1" x14ac:dyDescent="0.25">
      <c r="A37" s="25"/>
      <c r="B37" s="12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41"/>
      <c r="P37" s="125"/>
      <c r="Q37" s="110"/>
      <c r="R37" s="111"/>
      <c r="S37" s="111"/>
      <c r="T37" s="111"/>
      <c r="U37" s="111"/>
      <c r="V37" s="111"/>
      <c r="W37" s="1"/>
      <c r="Y37" s="118"/>
      <c r="Z37" s="118"/>
      <c r="AE37" s="125"/>
      <c r="AF37" s="125"/>
      <c r="AG37" s="110"/>
      <c r="AH37" s="111"/>
      <c r="AI37" s="111"/>
      <c r="AJ37" s="111"/>
      <c r="AK37" s="111"/>
      <c r="AL37" s="111"/>
      <c r="AN37" s="118"/>
      <c r="AS37" s="114"/>
      <c r="AT37" s="117"/>
    </row>
    <row r="38" spans="1:46" ht="15.75" customHeight="1" x14ac:dyDescent="0.25">
      <c r="A38" s="25"/>
      <c r="B38" s="12"/>
      <c r="C38" s="84"/>
      <c r="D38" s="84"/>
      <c r="E38" s="84"/>
      <c r="F38" s="84"/>
      <c r="G38" s="84"/>
      <c r="H38" s="84"/>
      <c r="I38" s="84"/>
      <c r="K38" s="84"/>
      <c r="L38" s="84"/>
      <c r="M38" s="84"/>
      <c r="N38" s="84"/>
      <c r="O38" s="22"/>
      <c r="P38" s="125"/>
      <c r="Q38" s="119"/>
      <c r="R38" s="113"/>
      <c r="S38" s="113"/>
      <c r="T38" s="113"/>
      <c r="U38" s="113"/>
      <c r="V38" s="111"/>
      <c r="W38" s="109"/>
      <c r="X38" s="99"/>
      <c r="Y38" s="118"/>
      <c r="Z38" s="118"/>
      <c r="AA38" s="118"/>
      <c r="AB38" s="118"/>
      <c r="AC38" s="118"/>
      <c r="AD38" s="118"/>
      <c r="AE38" s="125"/>
      <c r="AF38" s="125"/>
      <c r="AG38" s="119"/>
      <c r="AH38" s="113"/>
      <c r="AI38" s="113"/>
      <c r="AJ38" s="113"/>
      <c r="AK38" s="111"/>
      <c r="AL38" s="111"/>
      <c r="AM38" s="99"/>
      <c r="AN38" s="118"/>
      <c r="AO38" s="118"/>
      <c r="AP38" s="118"/>
      <c r="AQ38" s="118"/>
      <c r="AR38" s="118"/>
      <c r="AS38" s="114"/>
      <c r="AT38" s="117"/>
    </row>
    <row r="39" spans="1:46" ht="15.75" customHeight="1" x14ac:dyDescent="0.25">
      <c r="A39" s="25" t="s">
        <v>22</v>
      </c>
      <c r="B39" s="12" t="s">
        <v>201</v>
      </c>
      <c r="C39" s="84"/>
      <c r="D39" s="84"/>
      <c r="E39" s="84"/>
      <c r="F39" s="84">
        <f>-'CF-Statement'!G32</f>
        <v>30000</v>
      </c>
      <c r="G39" s="84">
        <f>-'CF-Statement'!H32</f>
        <v>50000</v>
      </c>
      <c r="H39" s="84">
        <f>-'CF-Statement'!I32</f>
        <v>50000</v>
      </c>
      <c r="I39" s="84">
        <f>-'CF-Statement'!J32</f>
        <v>55000</v>
      </c>
      <c r="J39" s="84">
        <f>-'CF-Statement'!K32</f>
        <v>60000</v>
      </c>
      <c r="K39" s="84">
        <f>-'CF-Statement'!L32</f>
        <v>70000</v>
      </c>
      <c r="L39" s="84">
        <f>-'CF-Statement'!M32</f>
        <v>75000</v>
      </c>
      <c r="M39" s="84">
        <f>-'CF-Statement'!N32</f>
        <v>90000</v>
      </c>
      <c r="N39" s="84">
        <f>-'CF-Statement'!O32</f>
        <v>90000</v>
      </c>
      <c r="O39" s="22"/>
      <c r="P39" s="125"/>
      <c r="Q39" s="112"/>
      <c r="R39" s="113"/>
      <c r="S39" s="113"/>
      <c r="T39" s="113"/>
      <c r="U39" s="113"/>
      <c r="V39" s="111"/>
      <c r="W39" s="109"/>
      <c r="X39" s="99"/>
      <c r="Y39" s="129"/>
      <c r="Z39" s="129"/>
      <c r="AA39" s="129"/>
      <c r="AB39" s="129"/>
      <c r="AC39" s="129"/>
      <c r="AD39" s="129"/>
      <c r="AE39" s="125"/>
      <c r="AF39" s="125"/>
      <c r="AG39" s="112"/>
      <c r="AH39" s="113"/>
      <c r="AI39" s="113"/>
      <c r="AJ39" s="113"/>
      <c r="AK39" s="111"/>
      <c r="AL39" s="111"/>
      <c r="AM39" s="99"/>
      <c r="AN39" s="129"/>
      <c r="AO39" s="129"/>
      <c r="AP39" s="129"/>
      <c r="AQ39" s="129"/>
      <c r="AR39" s="129"/>
      <c r="AS39" s="113"/>
      <c r="AT39" s="113"/>
    </row>
    <row r="40" spans="1:46" ht="15.75" customHeight="1" x14ac:dyDescent="0.25">
      <c r="A40" s="25" t="s">
        <v>23</v>
      </c>
      <c r="B40" s="12" t="s">
        <v>202</v>
      </c>
      <c r="C40" s="84"/>
      <c r="D40" s="84"/>
      <c r="E40" s="84"/>
      <c r="F40" s="84">
        <f>IF(KE="x",-Annahmen!B67,IF(F36&lt;0,F36,0))</f>
        <v>-2000000</v>
      </c>
      <c r="G40" s="84">
        <f>IF(KE="x",-Annahmen!C67,IF(G36&lt;0,G36,0))</f>
        <v>0</v>
      </c>
      <c r="H40" s="84">
        <f>IF(KE="x",-Annahmen!D67,IF(H36&lt;0,H36,0))</f>
        <v>0</v>
      </c>
      <c r="I40" s="84">
        <f>IF(KE="x",-Annahmen!E67,IF(I36&lt;0,I36,0))</f>
        <v>-800000</v>
      </c>
      <c r="J40" s="84">
        <f>IF(KE="x",-Annahmen!F67,IF(J36&lt;0,J36,0))</f>
        <v>0</v>
      </c>
      <c r="K40" s="84">
        <f>IF(KE="x",-Annahmen!G67,IF(K36&lt;0,K36,0))</f>
        <v>0</v>
      </c>
      <c r="L40" s="84">
        <f>IF(KE="x",-Annahmen!H67,IF(L36&lt;0,L36,0))</f>
        <v>0</v>
      </c>
      <c r="M40" s="84">
        <f>IF(KE="x",-Annahmen!I67,IF(M36&lt;0,M36,0))</f>
        <v>0</v>
      </c>
      <c r="N40" s="96">
        <f>IF(KE="x",-Annahmen!J67,IF(N36&lt;0,N36,0))</f>
        <v>0</v>
      </c>
      <c r="O40" s="22"/>
      <c r="P40" s="125"/>
      <c r="Q40" s="119"/>
      <c r="R40" s="113"/>
      <c r="S40" s="113"/>
      <c r="T40" s="113"/>
      <c r="U40" s="113"/>
      <c r="V40" s="111"/>
      <c r="W40" s="109"/>
      <c r="AE40" s="125"/>
      <c r="AF40" s="125"/>
      <c r="AG40" s="119"/>
      <c r="AH40" s="113"/>
      <c r="AI40" s="113"/>
      <c r="AJ40" s="113"/>
      <c r="AK40" s="111"/>
      <c r="AL40" s="111"/>
      <c r="AS40" s="114"/>
      <c r="AT40" s="114"/>
    </row>
    <row r="41" spans="1:46" ht="15.75" customHeight="1" x14ac:dyDescent="0.25">
      <c r="A41" s="25"/>
      <c r="B41" s="12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52"/>
      <c r="O41" s="22"/>
      <c r="P41" s="125"/>
      <c r="Q41" s="112"/>
      <c r="R41" s="113"/>
      <c r="S41" s="113"/>
      <c r="T41" s="113"/>
      <c r="U41" s="113"/>
      <c r="V41" s="111"/>
      <c r="W41" s="109"/>
      <c r="AE41" s="125"/>
      <c r="AF41" s="125"/>
      <c r="AG41" s="112"/>
      <c r="AH41" s="113"/>
      <c r="AI41" s="113"/>
      <c r="AJ41" s="113"/>
      <c r="AK41" s="111"/>
      <c r="AL41" s="111"/>
      <c r="AS41" s="120"/>
      <c r="AT41" s="120"/>
    </row>
    <row r="42" spans="1:46" ht="15.75" customHeight="1" x14ac:dyDescent="0.25">
      <c r="A42" s="25"/>
      <c r="B42" s="12"/>
      <c r="C42" s="84"/>
      <c r="D42" s="84"/>
      <c r="E42" s="84"/>
      <c r="F42" s="84"/>
      <c r="G42" s="84"/>
      <c r="H42" s="84"/>
      <c r="K42" s="84"/>
      <c r="L42" s="84"/>
      <c r="M42" s="84"/>
      <c r="N42" s="84"/>
      <c r="O42" s="22"/>
      <c r="P42" s="125"/>
      <c r="Q42" s="112"/>
      <c r="R42" s="113"/>
      <c r="S42" s="113"/>
      <c r="T42" s="113"/>
      <c r="U42" s="113"/>
      <c r="V42" s="111"/>
      <c r="W42" s="109"/>
      <c r="X42" s="107"/>
      <c r="Y42" s="107"/>
      <c r="Z42" s="107"/>
      <c r="AA42" s="107"/>
      <c r="AB42" s="107"/>
      <c r="AC42" s="107"/>
      <c r="AD42" s="107"/>
      <c r="AE42" s="125"/>
      <c r="AF42" s="125"/>
      <c r="AG42" s="112"/>
      <c r="AH42" s="113"/>
      <c r="AI42" s="113"/>
      <c r="AJ42" s="113"/>
      <c r="AK42" s="111"/>
      <c r="AL42" s="111"/>
      <c r="AM42" s="107"/>
      <c r="AN42" s="107"/>
      <c r="AO42" s="107"/>
      <c r="AP42" s="107"/>
      <c r="AQ42" s="107"/>
      <c r="AR42" s="107"/>
    </row>
    <row r="43" spans="1:46" ht="15.75" customHeight="1" x14ac:dyDescent="0.25">
      <c r="A43" s="25"/>
      <c r="B43" s="146" t="s">
        <v>255</v>
      </c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96"/>
      <c r="O43" s="22"/>
      <c r="P43" s="125"/>
      <c r="Q43" s="112"/>
      <c r="R43" s="113"/>
      <c r="S43" s="113"/>
      <c r="T43" s="113"/>
      <c r="U43" s="113"/>
      <c r="V43" s="111"/>
      <c r="W43" s="109"/>
      <c r="X43" s="142"/>
      <c r="Y43" s="125"/>
      <c r="Z43" s="125"/>
      <c r="AA43" s="125"/>
      <c r="AB43" s="125"/>
      <c r="AC43" s="125"/>
      <c r="AD43" s="125"/>
      <c r="AE43" s="125"/>
      <c r="AF43" s="125"/>
      <c r="AG43" s="112"/>
      <c r="AH43" s="113"/>
      <c r="AI43" s="113"/>
      <c r="AJ43" s="113"/>
      <c r="AK43" s="111"/>
      <c r="AL43" s="111"/>
      <c r="AM43" s="142"/>
      <c r="AN43" s="125"/>
      <c r="AO43" s="125"/>
      <c r="AP43" s="125"/>
      <c r="AQ43" s="125"/>
      <c r="AR43" s="125"/>
    </row>
    <row r="44" spans="1:46" ht="30" customHeight="1" x14ac:dyDescent="0.25">
      <c r="N44" s="41"/>
      <c r="O44" s="22"/>
      <c r="P44" s="135" t="s">
        <v>209</v>
      </c>
      <c r="Q44" s="136" t="s">
        <v>227</v>
      </c>
      <c r="R44" s="137" t="s">
        <v>205</v>
      </c>
      <c r="S44" s="137" t="s">
        <v>206</v>
      </c>
      <c r="T44" s="137" t="s">
        <v>210</v>
      </c>
      <c r="U44" s="137" t="s">
        <v>241</v>
      </c>
      <c r="V44" s="136" t="s">
        <v>228</v>
      </c>
      <c r="W44" s="109"/>
      <c r="X44" s="135" t="s">
        <v>209</v>
      </c>
      <c r="Y44" s="139" t="s">
        <v>211</v>
      </c>
      <c r="Z44" s="137" t="s">
        <v>212</v>
      </c>
      <c r="AA44" s="137" t="s">
        <v>248</v>
      </c>
      <c r="AB44" s="137" t="s">
        <v>249</v>
      </c>
      <c r="AC44" s="136" t="s">
        <v>227</v>
      </c>
      <c r="AD44" s="118"/>
      <c r="AE44" s="135"/>
      <c r="AL44" s="133"/>
      <c r="AM44" s="99"/>
      <c r="AN44" s="118"/>
      <c r="AO44" s="118"/>
      <c r="AP44" s="118"/>
      <c r="AQ44" s="118"/>
      <c r="AR44" s="118"/>
    </row>
    <row r="45" spans="1:46" x14ac:dyDescent="0.25"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22"/>
      <c r="P45" s="135"/>
      <c r="Q45" s="134">
        <f>N28</f>
        <v>409337.98090915423</v>
      </c>
      <c r="R45" s="134">
        <f>-N30</f>
        <v>-109736.315</v>
      </c>
      <c r="S45" s="134">
        <f>N31</f>
        <v>43894.526000000005</v>
      </c>
      <c r="T45" s="134">
        <f>N32</f>
        <v>-100000</v>
      </c>
      <c r="U45" s="134">
        <f>N33</f>
        <v>-153496.19190915418</v>
      </c>
      <c r="V45" s="134">
        <f>N36</f>
        <v>90000.000000000058</v>
      </c>
      <c r="W45" s="109"/>
      <c r="X45" s="135"/>
      <c r="Y45" s="134">
        <f>N22</f>
        <v>1223520.5233347965</v>
      </c>
      <c r="Z45" s="134">
        <f>N24</f>
        <v>137802.64507696684</v>
      </c>
      <c r="AA45" s="134">
        <f>N26</f>
        <v>-610000</v>
      </c>
      <c r="AB45" s="134">
        <f>N27</f>
        <v>-341985.18750260916</v>
      </c>
      <c r="AC45" s="134">
        <f>N28</f>
        <v>409337.98090915423</v>
      </c>
      <c r="AD45" s="126"/>
      <c r="AE45" s="135"/>
      <c r="AL45" s="134"/>
      <c r="AM45" s="99"/>
      <c r="AN45" s="126"/>
      <c r="AO45" s="126"/>
      <c r="AP45" s="126"/>
      <c r="AQ45" s="126"/>
      <c r="AR45" s="126"/>
    </row>
    <row r="46" spans="1:46" x14ac:dyDescent="0.25"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P46" s="125"/>
      <c r="Q46" s="112"/>
      <c r="R46" s="113"/>
      <c r="S46" s="113"/>
      <c r="T46" s="113"/>
      <c r="U46" s="113"/>
      <c r="V46" s="111"/>
      <c r="W46" s="109"/>
      <c r="X46" s="99"/>
      <c r="Y46" s="127"/>
      <c r="Z46" s="127"/>
      <c r="AA46" s="127"/>
      <c r="AB46" s="127"/>
      <c r="AC46" s="127"/>
      <c r="AD46" s="127"/>
      <c r="AE46" s="125"/>
      <c r="AL46" s="111"/>
      <c r="AM46" s="99"/>
      <c r="AN46" s="127"/>
      <c r="AO46" s="127"/>
      <c r="AP46" s="127"/>
      <c r="AQ46" s="127"/>
      <c r="AR46" s="127"/>
    </row>
    <row r="47" spans="1:46" x14ac:dyDescent="0.25">
      <c r="P47" s="125"/>
      <c r="Q47" s="112"/>
      <c r="R47" s="113"/>
      <c r="S47" s="113"/>
      <c r="T47" s="113"/>
      <c r="U47" s="113"/>
      <c r="V47" s="111"/>
      <c r="W47" s="109"/>
      <c r="X47" s="99"/>
      <c r="Y47" s="127"/>
      <c r="Z47" s="127"/>
      <c r="AA47" s="127"/>
      <c r="AB47" s="127"/>
      <c r="AC47" s="127"/>
      <c r="AD47" s="127"/>
      <c r="AE47" s="125"/>
      <c r="AF47" s="125"/>
      <c r="AG47" s="112"/>
      <c r="AH47" s="113"/>
      <c r="AI47" s="113"/>
      <c r="AJ47" s="113"/>
      <c r="AK47" s="111"/>
      <c r="AL47" s="111"/>
      <c r="AM47" s="99"/>
      <c r="AN47" s="127"/>
      <c r="AO47" s="127"/>
      <c r="AP47" s="127"/>
      <c r="AQ47" s="127"/>
      <c r="AR47" s="127"/>
    </row>
    <row r="48" spans="1:46" x14ac:dyDescent="0.25">
      <c r="P48" s="125"/>
      <c r="Q48" s="112"/>
      <c r="R48" s="113"/>
      <c r="S48" s="113"/>
      <c r="T48" s="113"/>
      <c r="U48" s="113"/>
      <c r="V48" s="111"/>
      <c r="W48" s="109"/>
      <c r="X48" s="99"/>
      <c r="Y48" s="128"/>
      <c r="Z48" s="128"/>
      <c r="AA48" s="128"/>
      <c r="AB48" s="128"/>
      <c r="AC48" s="128"/>
      <c r="AD48" s="128"/>
      <c r="AE48" s="125"/>
      <c r="AF48" s="125"/>
      <c r="AG48" s="112"/>
      <c r="AH48" s="113"/>
      <c r="AI48" s="113"/>
      <c r="AJ48" s="113"/>
      <c r="AK48" s="111"/>
      <c r="AL48" s="111"/>
      <c r="AM48" s="99"/>
      <c r="AN48" s="128"/>
      <c r="AO48" s="128"/>
      <c r="AP48" s="128"/>
      <c r="AQ48" s="128"/>
      <c r="AR48" s="128"/>
    </row>
    <row r="49" spans="2:44" x14ac:dyDescent="0.25"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P49" s="125"/>
      <c r="Q49" s="112"/>
      <c r="R49" s="113"/>
      <c r="S49" s="113"/>
      <c r="T49" s="113"/>
      <c r="U49" s="113"/>
      <c r="V49" s="111"/>
      <c r="W49" s="109"/>
      <c r="X49" s="99"/>
      <c r="Y49" s="128"/>
      <c r="Z49" s="128"/>
      <c r="AA49" s="128"/>
      <c r="AB49" s="128"/>
      <c r="AC49" s="128"/>
      <c r="AD49" s="128"/>
      <c r="AE49" s="125"/>
      <c r="AF49" s="125"/>
      <c r="AG49" s="112"/>
      <c r="AH49" s="113"/>
      <c r="AI49" s="113"/>
      <c r="AJ49" s="113"/>
      <c r="AK49" s="111"/>
      <c r="AL49" s="111"/>
      <c r="AM49" s="99"/>
      <c r="AN49" s="128"/>
      <c r="AO49" s="128"/>
      <c r="AP49" s="128"/>
      <c r="AQ49" s="128"/>
      <c r="AR49" s="128"/>
    </row>
    <row r="50" spans="2:44" x14ac:dyDescent="0.25">
      <c r="B50" s="12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P50" s="125"/>
      <c r="Q50" s="112"/>
      <c r="R50" s="113"/>
      <c r="S50" s="113"/>
      <c r="T50" s="113"/>
      <c r="U50" s="113"/>
      <c r="V50" s="111"/>
      <c r="W50" s="109"/>
      <c r="X50" s="99"/>
      <c r="Y50" s="128"/>
      <c r="Z50" s="128"/>
      <c r="AA50" s="128"/>
      <c r="AB50" s="128"/>
      <c r="AC50" s="128"/>
      <c r="AD50" s="128"/>
      <c r="AE50" s="125"/>
      <c r="AF50" s="125"/>
      <c r="AG50" s="112"/>
      <c r="AH50" s="113"/>
      <c r="AI50" s="113"/>
      <c r="AJ50" s="113"/>
      <c r="AK50" s="111"/>
      <c r="AL50" s="111"/>
      <c r="AM50" s="99"/>
      <c r="AN50" s="128"/>
      <c r="AO50" s="128"/>
      <c r="AP50" s="128"/>
      <c r="AQ50" s="128"/>
      <c r="AR50" s="128"/>
    </row>
    <row r="51" spans="2:44" x14ac:dyDescent="0.25">
      <c r="B51" s="12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P51" s="125"/>
      <c r="Q51" s="112"/>
      <c r="R51" s="113"/>
      <c r="S51" s="113"/>
      <c r="T51" s="113"/>
      <c r="U51" s="113"/>
      <c r="V51" s="111"/>
      <c r="W51" s="109"/>
      <c r="X51" s="99"/>
      <c r="Y51" s="127"/>
      <c r="Z51" s="118"/>
      <c r="AA51" s="118"/>
      <c r="AB51" s="118"/>
      <c r="AC51" s="118"/>
      <c r="AD51" s="127"/>
      <c r="AE51" s="125"/>
      <c r="AF51" s="125"/>
      <c r="AG51" s="112"/>
      <c r="AH51" s="113"/>
      <c r="AI51" s="113"/>
      <c r="AJ51" s="113"/>
      <c r="AK51" s="111"/>
      <c r="AL51" s="111"/>
      <c r="AM51" s="99"/>
      <c r="AN51" s="127"/>
      <c r="AO51" s="118"/>
      <c r="AP51" s="118"/>
      <c r="AQ51" s="118"/>
      <c r="AR51" s="127"/>
    </row>
    <row r="52" spans="2:44" x14ac:dyDescent="0.25"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P52" s="125"/>
      <c r="Q52" s="112"/>
      <c r="R52" s="113"/>
      <c r="S52" s="113"/>
      <c r="T52" s="113"/>
      <c r="U52" s="113"/>
      <c r="V52" s="111"/>
      <c r="W52" s="109"/>
      <c r="X52" s="99"/>
      <c r="Y52" s="127"/>
      <c r="Z52" s="118"/>
      <c r="AA52" s="118"/>
      <c r="AB52" s="118"/>
      <c r="AC52" s="118"/>
      <c r="AD52" s="127"/>
      <c r="AE52" s="125"/>
      <c r="AF52" s="125"/>
      <c r="AG52" s="112"/>
      <c r="AH52" s="113"/>
      <c r="AI52" s="113"/>
      <c r="AJ52" s="113"/>
      <c r="AK52" s="111"/>
      <c r="AL52" s="111"/>
      <c r="AM52" s="99"/>
      <c r="AN52" s="127"/>
      <c r="AO52" s="118"/>
      <c r="AP52" s="118"/>
      <c r="AQ52" s="118"/>
      <c r="AR52" s="127"/>
    </row>
    <row r="53" spans="2:44" x14ac:dyDescent="0.25"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P53" s="125"/>
      <c r="Q53" s="112"/>
      <c r="R53" s="113"/>
      <c r="S53" s="113"/>
      <c r="T53" s="113"/>
      <c r="U53" s="113"/>
      <c r="V53" s="111"/>
      <c r="W53" s="109"/>
      <c r="X53" s="99"/>
      <c r="Y53" s="128"/>
      <c r="Z53" s="128"/>
      <c r="AA53" s="128"/>
      <c r="AB53" s="128"/>
      <c r="AC53" s="128"/>
      <c r="AD53" s="128"/>
      <c r="AE53" s="125"/>
      <c r="AF53" s="125"/>
      <c r="AG53" s="112"/>
      <c r="AH53" s="113"/>
      <c r="AI53" s="113"/>
      <c r="AJ53" s="113"/>
      <c r="AK53" s="111"/>
      <c r="AL53" s="111"/>
      <c r="AM53" s="99"/>
      <c r="AN53" s="128"/>
      <c r="AO53" s="128"/>
      <c r="AP53" s="128"/>
      <c r="AQ53" s="128"/>
      <c r="AR53" s="128"/>
    </row>
    <row r="54" spans="2:44" x14ac:dyDescent="0.25"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P54" s="125"/>
      <c r="Q54" s="112"/>
      <c r="R54" s="113"/>
      <c r="S54" s="113"/>
      <c r="T54" s="113"/>
      <c r="U54" s="113"/>
      <c r="V54" s="111"/>
      <c r="W54" s="109"/>
      <c r="X54" s="99"/>
      <c r="Y54" s="127"/>
      <c r="Z54" s="127"/>
      <c r="AA54" s="127"/>
      <c r="AB54" s="127"/>
      <c r="AC54" s="127"/>
      <c r="AD54" s="127"/>
      <c r="AE54" s="125"/>
      <c r="AF54" s="125"/>
      <c r="AG54" s="112"/>
      <c r="AH54" s="113"/>
      <c r="AI54" s="113"/>
      <c r="AJ54" s="113"/>
      <c r="AK54" s="111"/>
      <c r="AL54" s="111"/>
      <c r="AM54" s="99"/>
      <c r="AN54" s="127"/>
      <c r="AO54" s="127"/>
      <c r="AP54" s="127"/>
      <c r="AQ54" s="127"/>
      <c r="AR54" s="127"/>
    </row>
    <row r="55" spans="2:44" x14ac:dyDescent="0.25"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P55" s="125"/>
      <c r="Q55" s="112"/>
      <c r="R55" s="113"/>
      <c r="S55" s="113"/>
      <c r="T55" s="113"/>
      <c r="U55" s="113"/>
      <c r="V55" s="111"/>
      <c r="W55" s="109"/>
      <c r="X55" s="99"/>
      <c r="Y55" s="127"/>
      <c r="Z55" s="127"/>
      <c r="AA55" s="127"/>
      <c r="AB55" s="127"/>
      <c r="AC55" s="127"/>
      <c r="AD55" s="127"/>
      <c r="AE55" s="125"/>
      <c r="AF55" s="125"/>
      <c r="AG55" s="112"/>
      <c r="AH55" s="113"/>
      <c r="AI55" s="113"/>
      <c r="AJ55" s="113"/>
      <c r="AK55" s="111"/>
      <c r="AL55" s="111"/>
      <c r="AM55" s="99"/>
      <c r="AN55" s="127"/>
      <c r="AO55" s="127"/>
      <c r="AP55" s="127"/>
      <c r="AQ55" s="127"/>
      <c r="AR55" s="127"/>
    </row>
    <row r="56" spans="2:44" x14ac:dyDescent="0.25">
      <c r="B56" s="12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P56" s="125"/>
      <c r="Q56" s="112"/>
      <c r="R56" s="113"/>
      <c r="S56" s="113"/>
      <c r="T56" s="113"/>
      <c r="U56" s="113"/>
      <c r="V56" s="111"/>
      <c r="W56" s="109"/>
      <c r="X56" s="99"/>
      <c r="Y56" s="127"/>
      <c r="Z56" s="127"/>
      <c r="AA56" s="127"/>
      <c r="AB56" s="127"/>
      <c r="AC56" s="127"/>
      <c r="AD56" s="127"/>
      <c r="AE56" s="125"/>
      <c r="AF56" s="125"/>
      <c r="AG56" s="112"/>
      <c r="AH56" s="113"/>
      <c r="AI56" s="113"/>
      <c r="AJ56" s="113"/>
      <c r="AK56" s="111"/>
      <c r="AL56" s="111"/>
      <c r="AM56" s="99"/>
      <c r="AN56" s="127"/>
      <c r="AO56" s="127"/>
      <c r="AP56" s="127"/>
      <c r="AQ56" s="127"/>
      <c r="AR56" s="127"/>
    </row>
    <row r="57" spans="2:44" x14ac:dyDescent="0.25"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98"/>
      <c r="P57" s="125"/>
      <c r="Q57" s="112"/>
      <c r="R57" s="113"/>
      <c r="S57" s="113"/>
      <c r="T57" s="113"/>
      <c r="U57" s="113"/>
      <c r="V57" s="111"/>
      <c r="W57" s="109"/>
      <c r="X57" s="99"/>
      <c r="Y57" s="127"/>
      <c r="Z57" s="127"/>
      <c r="AA57" s="127"/>
      <c r="AB57" s="127"/>
      <c r="AC57" s="127"/>
      <c r="AD57" s="127"/>
      <c r="AE57" s="125"/>
      <c r="AF57" s="125"/>
      <c r="AG57" s="112"/>
      <c r="AH57" s="113"/>
      <c r="AI57" s="113"/>
      <c r="AJ57" s="113"/>
      <c r="AK57" s="111"/>
      <c r="AL57" s="111"/>
      <c r="AM57" s="99"/>
      <c r="AN57" s="127"/>
      <c r="AO57" s="127"/>
      <c r="AP57" s="127"/>
      <c r="AQ57" s="127"/>
      <c r="AR57" s="127"/>
    </row>
    <row r="58" spans="2:44" x14ac:dyDescent="0.25"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98"/>
      <c r="P58" s="125"/>
      <c r="Q58" s="112"/>
      <c r="R58" s="113"/>
      <c r="S58" s="113"/>
      <c r="T58" s="113"/>
      <c r="U58" s="113"/>
      <c r="V58" s="111"/>
      <c r="W58" s="109"/>
      <c r="X58" s="142"/>
      <c r="Y58" s="127"/>
      <c r="Z58" s="127"/>
      <c r="AA58" s="127"/>
      <c r="AB58" s="127"/>
      <c r="AC58" s="127"/>
      <c r="AD58" s="127"/>
      <c r="AE58" s="125"/>
      <c r="AF58" s="125"/>
      <c r="AG58" s="112"/>
      <c r="AH58" s="113"/>
      <c r="AI58" s="113"/>
      <c r="AJ58" s="113"/>
      <c r="AK58" s="111"/>
      <c r="AL58" s="111"/>
      <c r="AM58" s="142"/>
      <c r="AN58" s="127"/>
      <c r="AO58" s="127"/>
      <c r="AP58" s="127"/>
      <c r="AQ58" s="127"/>
      <c r="AR58" s="127"/>
    </row>
    <row r="59" spans="2:44" x14ac:dyDescent="0.25"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98"/>
      <c r="P59" s="125"/>
      <c r="Q59" s="112"/>
      <c r="R59" s="113"/>
      <c r="S59" s="113"/>
      <c r="T59" s="113"/>
      <c r="U59" s="113"/>
      <c r="V59" s="111"/>
      <c r="W59" s="109"/>
      <c r="X59" s="99"/>
      <c r="Y59" s="118"/>
      <c r="Z59" s="118"/>
      <c r="AA59" s="118"/>
      <c r="AB59" s="118"/>
      <c r="AC59" s="118"/>
      <c r="AD59" s="118"/>
      <c r="AE59" s="125"/>
      <c r="AF59" s="125"/>
      <c r="AG59" s="112"/>
      <c r="AH59" s="113"/>
      <c r="AI59" s="113"/>
      <c r="AJ59" s="113"/>
      <c r="AK59" s="111"/>
      <c r="AL59" s="111"/>
      <c r="AM59" s="99"/>
      <c r="AN59" s="118"/>
      <c r="AO59" s="118"/>
      <c r="AP59" s="118"/>
      <c r="AQ59" s="118"/>
      <c r="AR59" s="118"/>
    </row>
    <row r="60" spans="2:44" x14ac:dyDescent="0.25">
      <c r="O60" s="98"/>
      <c r="P60" s="125"/>
      <c r="Q60" s="112"/>
      <c r="R60" s="113"/>
      <c r="S60" s="113"/>
      <c r="T60" s="113"/>
      <c r="U60" s="113"/>
      <c r="V60" s="111"/>
      <c r="W60" s="109"/>
      <c r="X60" s="99"/>
      <c r="Y60" s="127"/>
      <c r="Z60" s="118"/>
      <c r="AA60" s="118"/>
      <c r="AB60" s="118"/>
      <c r="AC60" s="118"/>
      <c r="AD60" s="127"/>
      <c r="AE60" s="125"/>
      <c r="AF60" s="125"/>
      <c r="AG60" s="112"/>
      <c r="AH60" s="113"/>
      <c r="AI60" s="113"/>
      <c r="AJ60" s="113"/>
      <c r="AK60" s="111"/>
      <c r="AL60" s="111"/>
      <c r="AM60" s="99"/>
      <c r="AN60" s="127"/>
      <c r="AO60" s="118"/>
      <c r="AP60" s="118"/>
      <c r="AQ60" s="118"/>
      <c r="AR60" s="127"/>
    </row>
    <row r="61" spans="2:44" x14ac:dyDescent="0.25"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98"/>
      <c r="P61" s="125"/>
      <c r="Q61" s="112"/>
      <c r="R61" s="113"/>
      <c r="S61" s="113"/>
      <c r="T61" s="113"/>
      <c r="U61" s="113"/>
      <c r="V61" s="111"/>
      <c r="W61" s="109"/>
      <c r="X61" s="99"/>
      <c r="Y61" s="127"/>
      <c r="Z61" s="118"/>
      <c r="AA61" s="118"/>
      <c r="AB61" s="118"/>
      <c r="AC61" s="118"/>
      <c r="AD61" s="127"/>
      <c r="AE61" s="125"/>
      <c r="AF61" s="125"/>
      <c r="AG61" s="112"/>
      <c r="AH61" s="113"/>
      <c r="AI61" s="113"/>
      <c r="AJ61" s="113"/>
      <c r="AK61" s="111"/>
      <c r="AL61" s="111"/>
      <c r="AM61" s="99"/>
      <c r="AN61" s="127"/>
      <c r="AO61" s="118"/>
      <c r="AP61" s="118"/>
      <c r="AQ61" s="118"/>
      <c r="AR61" s="127"/>
    </row>
    <row r="62" spans="2:44" x14ac:dyDescent="0.25"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98"/>
      <c r="P62" s="125"/>
      <c r="Q62" s="112"/>
      <c r="R62" s="113"/>
      <c r="S62" s="113"/>
      <c r="T62" s="113"/>
      <c r="U62" s="113"/>
      <c r="V62" s="111"/>
      <c r="W62" s="109"/>
      <c r="X62" s="99"/>
      <c r="Y62" s="127"/>
      <c r="Z62" s="118"/>
      <c r="AA62" s="118"/>
      <c r="AB62" s="118"/>
      <c r="AC62" s="118"/>
      <c r="AD62" s="127"/>
      <c r="AE62" s="125"/>
      <c r="AF62" s="125"/>
      <c r="AG62" s="112"/>
      <c r="AH62" s="113"/>
      <c r="AI62" s="113"/>
      <c r="AJ62" s="113"/>
      <c r="AK62" s="111"/>
      <c r="AL62" s="111"/>
      <c r="AM62" s="99"/>
      <c r="AN62" s="127"/>
      <c r="AO62" s="118"/>
      <c r="AP62" s="118"/>
      <c r="AQ62" s="118"/>
      <c r="AR62" s="127"/>
    </row>
    <row r="63" spans="2:44" x14ac:dyDescent="0.25"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P63" s="125"/>
      <c r="Q63" s="112"/>
      <c r="R63" s="113"/>
      <c r="S63" s="113"/>
      <c r="T63" s="113"/>
      <c r="U63" s="113"/>
      <c r="V63" s="113"/>
      <c r="W63" s="109"/>
      <c r="X63" s="99"/>
      <c r="Y63" s="127"/>
      <c r="Z63" s="118"/>
      <c r="AA63" s="118"/>
      <c r="AB63" s="118"/>
      <c r="AC63" s="118"/>
      <c r="AD63" s="127"/>
      <c r="AK63" s="111"/>
      <c r="AL63" s="111"/>
      <c r="AM63" s="99"/>
      <c r="AN63" s="127"/>
      <c r="AO63" s="118"/>
      <c r="AP63" s="118"/>
      <c r="AQ63" s="118"/>
      <c r="AR63" s="127"/>
    </row>
    <row r="64" spans="2:44" x14ac:dyDescent="0.25">
      <c r="X64" s="99"/>
      <c r="Y64" s="127"/>
      <c r="Z64" s="118"/>
      <c r="AA64" s="118"/>
      <c r="AB64" s="118"/>
      <c r="AC64" s="118"/>
      <c r="AD64" s="127"/>
      <c r="AM64" s="99"/>
      <c r="AN64" s="127"/>
      <c r="AO64" s="118"/>
      <c r="AP64" s="118"/>
      <c r="AQ64" s="118"/>
      <c r="AR64" s="127"/>
    </row>
    <row r="65" spans="2:44" x14ac:dyDescent="0.25">
      <c r="X65" s="143"/>
      <c r="Y65" s="127"/>
      <c r="Z65" s="127"/>
      <c r="AA65" s="127"/>
      <c r="AB65" s="127"/>
      <c r="AC65" s="127"/>
      <c r="AD65" s="127"/>
      <c r="AM65" s="143"/>
      <c r="AN65" s="127"/>
      <c r="AO65" s="127"/>
      <c r="AP65" s="127"/>
      <c r="AQ65" s="127"/>
      <c r="AR65" s="127"/>
    </row>
    <row r="66" spans="2:44" ht="15" customHeight="1" x14ac:dyDescent="0.25">
      <c r="F66" s="4">
        <f t="shared" ref="F66:N66" si="9">F5</f>
        <v>1</v>
      </c>
      <c r="G66" s="4">
        <f t="shared" si="9"/>
        <v>2</v>
      </c>
      <c r="H66" s="4">
        <f t="shared" si="9"/>
        <v>3</v>
      </c>
      <c r="I66" s="4">
        <f t="shared" si="9"/>
        <v>4</v>
      </c>
      <c r="J66" s="4">
        <f t="shared" si="9"/>
        <v>5</v>
      </c>
      <c r="K66" s="4">
        <f t="shared" si="9"/>
        <v>6</v>
      </c>
      <c r="L66" s="4">
        <f t="shared" si="9"/>
        <v>7</v>
      </c>
      <c r="M66" s="4">
        <f t="shared" si="9"/>
        <v>8</v>
      </c>
      <c r="N66" s="4">
        <f t="shared" si="9"/>
        <v>9</v>
      </c>
      <c r="X66" s="144"/>
      <c r="Y66" s="128"/>
      <c r="Z66" s="118"/>
      <c r="AA66" s="118"/>
      <c r="AB66" s="118"/>
      <c r="AC66" s="118"/>
      <c r="AD66" s="128"/>
      <c r="AM66" s="144"/>
      <c r="AN66" s="128"/>
      <c r="AO66" s="118"/>
      <c r="AP66" s="118"/>
      <c r="AQ66" s="118"/>
      <c r="AR66" s="128"/>
    </row>
    <row r="67" spans="2:44" x14ac:dyDescent="0.25">
      <c r="B67" s="4" t="str">
        <f>B28</f>
        <v>Free Cashflow bei Eigenfinanzierung (Unlevered FCF)</v>
      </c>
      <c r="C67" s="85"/>
      <c r="D67" s="85"/>
      <c r="E67" s="85"/>
      <c r="F67" s="85">
        <f t="shared" ref="F67:N67" si="10">F28</f>
        <v>12348.305710243818</v>
      </c>
      <c r="G67" s="85">
        <f t="shared" si="10"/>
        <v>104241.41421297786</v>
      </c>
      <c r="H67" s="85">
        <f t="shared" si="10"/>
        <v>77507.534132911358</v>
      </c>
      <c r="I67" s="85">
        <f t="shared" si="10"/>
        <v>-135254.30971097987</v>
      </c>
      <c r="J67" s="85">
        <f t="shared" si="10"/>
        <v>-356457.40165362362</v>
      </c>
      <c r="K67" s="85">
        <f t="shared" si="10"/>
        <v>-514442.06803903118</v>
      </c>
      <c r="L67" s="85">
        <f t="shared" si="10"/>
        <v>-278007.89947172021</v>
      </c>
      <c r="M67" s="85">
        <f t="shared" si="10"/>
        <v>-150541.26688697888</v>
      </c>
      <c r="N67" s="85">
        <f t="shared" si="10"/>
        <v>409337.98090915423</v>
      </c>
      <c r="X67" s="144"/>
      <c r="Y67" s="128"/>
      <c r="Z67" s="118"/>
      <c r="AA67" s="118"/>
      <c r="AB67" s="118"/>
      <c r="AC67" s="118"/>
      <c r="AD67" s="128"/>
      <c r="AE67" s="98"/>
      <c r="AF67" s="98"/>
      <c r="AG67" s="108"/>
      <c r="AH67" s="108"/>
      <c r="AI67" s="108"/>
      <c r="AJ67" s="108"/>
      <c r="AK67" s="107"/>
      <c r="AL67" s="107"/>
      <c r="AM67" s="144"/>
      <c r="AN67" s="128"/>
      <c r="AO67" s="118"/>
      <c r="AP67" s="118"/>
      <c r="AQ67" s="118"/>
      <c r="AR67" s="128"/>
    </row>
    <row r="68" spans="2:44" x14ac:dyDescent="0.25">
      <c r="B68" s="4" t="str">
        <f>B36</f>
        <v>Free Cashflow bei Fremdfinanzierung (Levered FCF)</v>
      </c>
      <c r="C68" s="85"/>
      <c r="D68" s="85"/>
      <c r="E68" s="85"/>
      <c r="F68" s="85">
        <f>F36</f>
        <v>-1970000</v>
      </c>
      <c r="G68" s="85">
        <f t="shared" ref="G68:N68" si="11">G36</f>
        <v>49999.999999999884</v>
      </c>
      <c r="H68" s="85">
        <f>H36</f>
        <v>49999.999999999884</v>
      </c>
      <c r="I68" s="85">
        <f t="shared" si="11"/>
        <v>-745000</v>
      </c>
      <c r="J68" s="85">
        <f t="shared" si="11"/>
        <v>59999.999999999767</v>
      </c>
      <c r="K68" s="85">
        <f t="shared" si="11"/>
        <v>70000.000000000349</v>
      </c>
      <c r="L68" s="85">
        <f t="shared" si="11"/>
        <v>74999.999999999884</v>
      </c>
      <c r="M68" s="85">
        <f t="shared" si="11"/>
        <v>89999.999999999884</v>
      </c>
      <c r="N68" s="85">
        <f t="shared" si="11"/>
        <v>90000.000000000058</v>
      </c>
      <c r="P68" s="125"/>
      <c r="Q68" s="110"/>
      <c r="R68" s="111"/>
      <c r="S68" s="111"/>
      <c r="T68" s="111"/>
      <c r="U68" s="111"/>
      <c r="V68" s="111"/>
      <c r="W68" s="1"/>
      <c r="X68" s="144"/>
      <c r="Y68" s="125"/>
      <c r="Z68" s="118"/>
      <c r="AA68" s="118"/>
      <c r="AB68" s="118"/>
      <c r="AC68" s="118"/>
      <c r="AD68" s="128"/>
      <c r="AE68" s="125"/>
      <c r="AF68" s="125"/>
      <c r="AG68" s="110"/>
      <c r="AH68" s="111"/>
      <c r="AI68" s="111"/>
      <c r="AJ68" s="111"/>
      <c r="AK68" s="111"/>
      <c r="AL68" s="111"/>
      <c r="AM68" s="144"/>
      <c r="AN68" s="125"/>
      <c r="AO68" s="118"/>
      <c r="AP68" s="118"/>
      <c r="AQ68" s="118"/>
      <c r="AR68" s="128"/>
    </row>
    <row r="69" spans="2:44" x14ac:dyDescent="0.25">
      <c r="P69" s="125"/>
      <c r="Q69" s="119"/>
      <c r="R69" s="113"/>
      <c r="S69" s="113"/>
      <c r="T69" s="113"/>
      <c r="U69" s="113"/>
      <c r="V69" s="111"/>
      <c r="W69" s="109"/>
      <c r="X69" s="144"/>
      <c r="Y69" s="125"/>
      <c r="Z69" s="125"/>
      <c r="AA69" s="125"/>
      <c r="AB69" s="125"/>
      <c r="AC69" s="125"/>
      <c r="AD69" s="125"/>
      <c r="AE69" s="125"/>
      <c r="AF69" s="125"/>
      <c r="AG69" s="119"/>
      <c r="AH69" s="113"/>
      <c r="AI69" s="113"/>
      <c r="AJ69" s="113"/>
      <c r="AK69" s="111"/>
      <c r="AL69" s="111"/>
      <c r="AM69" s="144"/>
      <c r="AN69" s="125"/>
      <c r="AO69" s="118"/>
      <c r="AP69" s="118"/>
      <c r="AQ69" s="118"/>
      <c r="AR69" s="128"/>
    </row>
    <row r="70" spans="2:44" x14ac:dyDescent="0.25">
      <c r="P70" s="125"/>
      <c r="Q70" s="112"/>
      <c r="R70" s="113"/>
      <c r="S70" s="113"/>
      <c r="T70" s="113"/>
      <c r="U70" s="113"/>
      <c r="V70" s="111"/>
      <c r="W70" s="109"/>
      <c r="X70" s="144"/>
      <c r="Y70" s="125"/>
      <c r="Z70" s="118"/>
      <c r="AA70" s="118"/>
      <c r="AB70" s="118"/>
      <c r="AC70" s="118"/>
      <c r="AD70" s="128"/>
      <c r="AE70" s="125"/>
      <c r="AF70" s="125"/>
      <c r="AG70" s="112"/>
      <c r="AH70" s="113"/>
      <c r="AI70" s="113"/>
      <c r="AJ70" s="113"/>
      <c r="AK70" s="111"/>
      <c r="AL70" s="111"/>
      <c r="AM70" s="144"/>
      <c r="AN70" s="125"/>
      <c r="AO70" s="118"/>
      <c r="AP70" s="118"/>
      <c r="AQ70" s="118"/>
      <c r="AR70" s="128"/>
    </row>
    <row r="71" spans="2:44" x14ac:dyDescent="0.25">
      <c r="P71" s="125"/>
      <c r="Q71" s="119"/>
      <c r="R71" s="113"/>
      <c r="S71" s="113"/>
      <c r="T71" s="113"/>
      <c r="U71" s="113"/>
      <c r="V71" s="111"/>
      <c r="W71" s="109"/>
      <c r="X71" s="144"/>
      <c r="Y71" s="125"/>
      <c r="Z71" s="118"/>
      <c r="AA71" s="118"/>
      <c r="AB71" s="118"/>
      <c r="AC71" s="118"/>
      <c r="AD71" s="128"/>
      <c r="AE71" s="125"/>
      <c r="AF71" s="125"/>
      <c r="AG71" s="119"/>
      <c r="AH71" s="113"/>
      <c r="AI71" s="113"/>
      <c r="AJ71" s="113"/>
      <c r="AK71" s="111"/>
      <c r="AL71" s="111"/>
      <c r="AM71" s="144"/>
      <c r="AN71" s="125"/>
      <c r="AO71" s="118"/>
      <c r="AP71" s="118"/>
      <c r="AQ71" s="118"/>
      <c r="AR71" s="128"/>
    </row>
    <row r="72" spans="2:44" x14ac:dyDescent="0.25">
      <c r="P72" s="125"/>
      <c r="Q72" s="112"/>
      <c r="R72" s="113"/>
      <c r="S72" s="113"/>
      <c r="T72" s="113"/>
      <c r="U72" s="113"/>
      <c r="V72" s="111"/>
      <c r="W72" s="109"/>
      <c r="X72" s="143"/>
      <c r="Y72" s="125"/>
      <c r="Z72" s="125"/>
      <c r="AA72" s="125"/>
      <c r="AB72" s="125"/>
      <c r="AC72" s="125"/>
      <c r="AD72" s="125"/>
      <c r="AE72" s="125"/>
      <c r="AF72" s="125"/>
      <c r="AG72" s="112"/>
      <c r="AH72" s="113"/>
      <c r="AI72" s="113"/>
      <c r="AJ72" s="113"/>
      <c r="AK72" s="111"/>
      <c r="AL72" s="111"/>
      <c r="AM72" s="143"/>
      <c r="AN72" s="125"/>
      <c r="AO72" s="125"/>
      <c r="AP72" s="125"/>
      <c r="AQ72" s="125"/>
      <c r="AR72" s="125"/>
    </row>
    <row r="73" spans="2:44" x14ac:dyDescent="0.25">
      <c r="P73" s="125"/>
      <c r="Q73" s="112"/>
      <c r="R73" s="113"/>
      <c r="S73" s="113"/>
      <c r="T73" s="113"/>
      <c r="U73" s="113"/>
      <c r="V73" s="111"/>
      <c r="W73" s="109"/>
      <c r="Y73" s="130"/>
      <c r="AE73" s="125"/>
      <c r="AF73" s="125"/>
      <c r="AG73" s="112"/>
      <c r="AH73" s="113"/>
      <c r="AI73" s="113"/>
      <c r="AJ73" s="113"/>
      <c r="AK73" s="111"/>
      <c r="AL73" s="111"/>
      <c r="AN73" s="118"/>
    </row>
    <row r="74" spans="2:44" x14ac:dyDescent="0.25">
      <c r="P74" s="125"/>
      <c r="Q74" s="112"/>
      <c r="R74" s="113"/>
      <c r="S74" s="113"/>
      <c r="T74" s="113"/>
      <c r="U74" s="113"/>
      <c r="V74" s="111"/>
      <c r="W74" s="109"/>
      <c r="Y74" s="130"/>
      <c r="AE74" s="125"/>
      <c r="AF74" s="125"/>
      <c r="AG74" s="112"/>
      <c r="AH74" s="113"/>
      <c r="AI74" s="113"/>
      <c r="AJ74" s="113"/>
      <c r="AK74" s="111"/>
      <c r="AL74" s="111"/>
      <c r="AN74" s="118"/>
    </row>
    <row r="75" spans="2:44" x14ac:dyDescent="0.25">
      <c r="P75" s="125"/>
      <c r="Q75" s="112"/>
      <c r="R75" s="113"/>
      <c r="S75" s="113"/>
      <c r="T75" s="113"/>
      <c r="U75" s="113"/>
      <c r="V75" s="111"/>
      <c r="W75" s="109"/>
      <c r="X75" s="99"/>
      <c r="Y75" s="118"/>
      <c r="Z75" s="118"/>
      <c r="AA75" s="118"/>
      <c r="AB75" s="118"/>
      <c r="AC75" s="118"/>
      <c r="AD75" s="118"/>
      <c r="AE75" s="125"/>
      <c r="AF75" s="125"/>
      <c r="AG75" s="112"/>
      <c r="AH75" s="113"/>
      <c r="AI75" s="113"/>
      <c r="AJ75" s="113"/>
      <c r="AK75" s="111"/>
      <c r="AL75" s="111"/>
      <c r="AM75" s="99"/>
      <c r="AN75" s="118"/>
      <c r="AO75" s="118"/>
      <c r="AP75" s="118"/>
      <c r="AQ75" s="118"/>
      <c r="AR75" s="118"/>
    </row>
    <row r="76" spans="2:44" x14ac:dyDescent="0.25">
      <c r="P76" s="125"/>
      <c r="Q76" s="112"/>
      <c r="R76" s="113"/>
      <c r="S76" s="113"/>
      <c r="T76" s="113"/>
      <c r="U76" s="113"/>
      <c r="V76" s="111"/>
      <c r="W76" s="109"/>
      <c r="X76" s="99"/>
      <c r="Y76" s="129"/>
      <c r="Z76" s="129"/>
      <c r="AA76" s="129"/>
      <c r="AB76" s="129"/>
      <c r="AC76" s="129"/>
      <c r="AD76" s="129"/>
      <c r="AE76" s="125"/>
      <c r="AF76" s="125"/>
      <c r="AG76" s="112"/>
      <c r="AH76" s="113"/>
      <c r="AI76" s="113"/>
      <c r="AJ76" s="113"/>
      <c r="AK76" s="111"/>
      <c r="AL76" s="111"/>
      <c r="AM76" s="99"/>
      <c r="AN76" s="129"/>
      <c r="AO76" s="129"/>
      <c r="AP76" s="129"/>
      <c r="AQ76" s="129"/>
      <c r="AR76" s="129"/>
    </row>
    <row r="77" spans="2:44" x14ac:dyDescent="0.25">
      <c r="P77" s="125"/>
      <c r="Q77" s="112"/>
      <c r="R77" s="113"/>
      <c r="S77" s="113"/>
      <c r="T77" s="113"/>
      <c r="U77" s="113"/>
      <c r="V77" s="111"/>
      <c r="W77" s="109"/>
      <c r="AE77" s="125"/>
      <c r="AF77" s="125"/>
      <c r="AG77" s="112"/>
      <c r="AH77" s="113"/>
      <c r="AI77" s="113"/>
      <c r="AJ77" s="113"/>
      <c r="AK77" s="111"/>
      <c r="AL77" s="111"/>
    </row>
    <row r="78" spans="2:44" ht="15" customHeight="1" x14ac:dyDescent="0.25">
      <c r="P78" s="125"/>
      <c r="Q78" s="112"/>
      <c r="R78" s="113"/>
      <c r="S78" s="113"/>
      <c r="T78" s="113"/>
      <c r="U78" s="113"/>
      <c r="V78" s="111"/>
      <c r="W78" s="109"/>
      <c r="AE78" s="125"/>
      <c r="AF78" s="125"/>
      <c r="AG78" s="112"/>
      <c r="AH78" s="113"/>
      <c r="AI78" s="113"/>
      <c r="AJ78" s="113"/>
      <c r="AK78" s="111"/>
      <c r="AL78" s="111"/>
      <c r="AM78" s="109"/>
      <c r="AN78" s="125"/>
      <c r="AO78" s="125"/>
      <c r="AP78" s="125"/>
      <c r="AQ78" s="125"/>
      <c r="AR78" s="125"/>
    </row>
    <row r="79" spans="2:44" x14ac:dyDescent="0.25">
      <c r="P79" s="125"/>
      <c r="Q79" s="112"/>
      <c r="R79" s="113"/>
      <c r="S79" s="113"/>
      <c r="T79" s="113"/>
      <c r="U79" s="113"/>
      <c r="V79" s="111"/>
      <c r="W79" s="109"/>
      <c r="AE79" s="125"/>
      <c r="AF79" s="125"/>
      <c r="AG79" s="112"/>
      <c r="AH79" s="113"/>
      <c r="AI79" s="113"/>
      <c r="AJ79" s="113"/>
      <c r="AK79" s="111"/>
      <c r="AL79" s="111"/>
      <c r="AM79" s="99"/>
      <c r="AN79" s="118"/>
      <c r="AO79" s="118"/>
      <c r="AP79" s="118"/>
      <c r="AQ79" s="118"/>
      <c r="AR79" s="118"/>
    </row>
    <row r="80" spans="2:44" x14ac:dyDescent="0.25">
      <c r="P80" s="125"/>
      <c r="Q80" s="112"/>
      <c r="R80" s="113"/>
      <c r="S80" s="113"/>
      <c r="T80" s="113"/>
      <c r="U80" s="113"/>
      <c r="V80" s="111"/>
      <c r="W80" s="109"/>
      <c r="AE80" s="125"/>
      <c r="AF80" s="125"/>
      <c r="AG80" s="112"/>
      <c r="AH80" s="113"/>
      <c r="AI80" s="113"/>
      <c r="AJ80" s="113"/>
      <c r="AK80" s="111"/>
      <c r="AL80" s="111"/>
    </row>
    <row r="81" spans="2:44" x14ac:dyDescent="0.25">
      <c r="P81" s="125"/>
      <c r="Q81" s="112"/>
      <c r="R81" s="113"/>
      <c r="S81" s="113"/>
      <c r="T81" s="113"/>
      <c r="U81" s="113"/>
      <c r="V81" s="111"/>
      <c r="W81" s="109"/>
      <c r="AE81" s="125"/>
      <c r="AF81" s="125"/>
      <c r="AG81" s="112"/>
      <c r="AH81" s="113"/>
      <c r="AI81" s="113"/>
      <c r="AJ81" s="113"/>
      <c r="AK81" s="111"/>
      <c r="AL81" s="111"/>
    </row>
    <row r="82" spans="2:44" x14ac:dyDescent="0.25">
      <c r="P82" s="125"/>
      <c r="Q82" s="112"/>
      <c r="R82" s="113"/>
      <c r="S82" s="113"/>
      <c r="T82" s="113"/>
      <c r="U82" s="113"/>
      <c r="V82" s="111"/>
      <c r="W82" s="109"/>
      <c r="AE82" s="125"/>
      <c r="AF82" s="125"/>
      <c r="AG82" s="112"/>
      <c r="AH82" s="113"/>
      <c r="AI82" s="113"/>
      <c r="AJ82" s="113"/>
      <c r="AK82" s="111"/>
      <c r="AL82" s="111"/>
    </row>
    <row r="83" spans="2:44" x14ac:dyDescent="0.25">
      <c r="P83" s="125"/>
      <c r="Q83" s="112"/>
      <c r="R83" s="113"/>
      <c r="S83" s="113"/>
      <c r="T83" s="113"/>
      <c r="U83" s="113"/>
      <c r="V83" s="111"/>
      <c r="W83" s="109"/>
      <c r="AE83" s="125"/>
      <c r="AF83" s="125"/>
      <c r="AG83" s="112"/>
      <c r="AH83" s="113"/>
      <c r="AI83" s="113"/>
      <c r="AJ83" s="113"/>
      <c r="AK83" s="111"/>
      <c r="AL83" s="111"/>
    </row>
    <row r="84" spans="2:44" x14ac:dyDescent="0.25">
      <c r="P84" s="125"/>
      <c r="Q84" s="112"/>
      <c r="R84" s="113"/>
      <c r="S84" s="113"/>
      <c r="T84" s="113"/>
      <c r="U84" s="113"/>
      <c r="V84" s="111"/>
      <c r="W84" s="109"/>
      <c r="AE84" s="125"/>
      <c r="AF84" s="125"/>
      <c r="AG84" s="112"/>
      <c r="AH84" s="113"/>
      <c r="AI84" s="113"/>
      <c r="AJ84" s="113"/>
      <c r="AK84" s="111"/>
      <c r="AL84" s="111"/>
    </row>
    <row r="85" spans="2:44" x14ac:dyDescent="0.25">
      <c r="P85" s="125"/>
      <c r="Q85" s="112"/>
      <c r="R85" s="113"/>
      <c r="S85" s="113"/>
      <c r="T85" s="113"/>
      <c r="U85" s="113"/>
      <c r="V85" s="111"/>
      <c r="W85" s="109"/>
      <c r="AE85" s="125"/>
      <c r="AF85" s="125"/>
      <c r="AG85" s="112"/>
      <c r="AH85" s="113"/>
      <c r="AI85" s="113"/>
      <c r="AJ85" s="113"/>
      <c r="AK85" s="111"/>
      <c r="AL85" s="111"/>
    </row>
    <row r="86" spans="2:44" ht="30" customHeight="1" x14ac:dyDescent="0.25">
      <c r="B86" s="4" t="s">
        <v>247</v>
      </c>
      <c r="W86" s="109"/>
      <c r="X86" s="142"/>
      <c r="Y86" s="125"/>
      <c r="Z86" s="125"/>
      <c r="AA86" s="125"/>
      <c r="AB86" s="125"/>
      <c r="AC86" s="125"/>
      <c r="AD86" s="125"/>
      <c r="AE86" s="125"/>
      <c r="AL86" s="111"/>
      <c r="AM86" s="142"/>
      <c r="AN86" s="125"/>
      <c r="AO86" s="125"/>
      <c r="AP86" s="125"/>
      <c r="AQ86" s="125"/>
      <c r="AR86" s="125"/>
    </row>
    <row r="87" spans="2:44" x14ac:dyDescent="0.25">
      <c r="F87" s="4">
        <v>1</v>
      </c>
      <c r="G87" s="4">
        <v>2</v>
      </c>
      <c r="H87" s="4">
        <v>3</v>
      </c>
      <c r="I87" s="4">
        <v>4</v>
      </c>
      <c r="J87" s="4">
        <v>5</v>
      </c>
      <c r="K87" s="4">
        <v>6</v>
      </c>
      <c r="L87" s="4">
        <v>7</v>
      </c>
      <c r="M87" s="4">
        <v>8</v>
      </c>
      <c r="N87" s="4">
        <v>9</v>
      </c>
      <c r="W87" s="109"/>
      <c r="X87" s="140"/>
      <c r="Y87" s="118"/>
      <c r="Z87" s="118"/>
      <c r="AA87" s="118"/>
      <c r="AB87" s="118"/>
      <c r="AC87" s="118"/>
      <c r="AD87" s="118"/>
      <c r="AE87" s="135"/>
      <c r="AL87" s="133"/>
      <c r="AM87" s="99"/>
      <c r="AN87" s="118"/>
      <c r="AO87" s="118"/>
      <c r="AP87" s="118"/>
      <c r="AQ87" s="118"/>
      <c r="AR87" s="118"/>
    </row>
    <row r="88" spans="2:44" x14ac:dyDescent="0.25">
      <c r="B88" s="4" t="s">
        <v>213</v>
      </c>
      <c r="C88" s="22"/>
      <c r="D88" s="22"/>
      <c r="E88" s="22"/>
      <c r="F88" s="22">
        <v>12348.3057102437</v>
      </c>
      <c r="G88" s="22">
        <v>19486.071092154889</v>
      </c>
      <c r="H88" s="22">
        <v>24782.629822138639</v>
      </c>
      <c r="I88" s="22">
        <v>-182563.67586055168</v>
      </c>
      <c r="J88" s="22">
        <v>-429662.84897078248</v>
      </c>
      <c r="K88" s="22">
        <v>-559889.49276073498</v>
      </c>
      <c r="L88" s="22">
        <v>-301343.4681796396</v>
      </c>
      <c r="M88" s="22">
        <v>-157364.03258165595</v>
      </c>
      <c r="N88" s="22">
        <v>415087.77865692787</v>
      </c>
      <c r="P88" s="125"/>
      <c r="Q88" s="112"/>
      <c r="R88" s="113"/>
      <c r="S88" s="113"/>
      <c r="T88" s="113"/>
      <c r="U88" s="113"/>
      <c r="V88" s="111"/>
      <c r="W88" s="109"/>
      <c r="X88" s="140"/>
      <c r="Y88" s="126"/>
      <c r="Z88" s="126"/>
      <c r="AA88" s="126"/>
      <c r="AB88" s="126"/>
      <c r="AC88" s="126"/>
      <c r="AD88" s="126"/>
      <c r="AE88" s="135"/>
      <c r="AF88" s="125"/>
      <c r="AG88" s="109"/>
      <c r="AH88" s="109"/>
      <c r="AI88" s="109"/>
      <c r="AJ88" s="109"/>
      <c r="AK88" s="109"/>
      <c r="AL88" s="134"/>
      <c r="AM88" s="99"/>
      <c r="AN88" s="126"/>
      <c r="AO88" s="126"/>
      <c r="AP88" s="126"/>
      <c r="AQ88" s="126"/>
      <c r="AR88" s="126"/>
    </row>
    <row r="89" spans="2:44" x14ac:dyDescent="0.25">
      <c r="B89" s="4" t="s">
        <v>214</v>
      </c>
      <c r="C89" s="22"/>
      <c r="D89" s="22"/>
      <c r="E89" s="22"/>
      <c r="F89" s="22">
        <v>30000</v>
      </c>
      <c r="G89" s="22">
        <v>50000</v>
      </c>
      <c r="H89" s="22">
        <v>50000</v>
      </c>
      <c r="I89" s="22">
        <v>55000</v>
      </c>
      <c r="J89" s="22">
        <v>60000</v>
      </c>
      <c r="K89" s="22">
        <v>70000</v>
      </c>
      <c r="L89" s="22">
        <v>75000</v>
      </c>
      <c r="M89" s="22">
        <v>90000</v>
      </c>
      <c r="N89" s="22">
        <v>90000</v>
      </c>
      <c r="Q89" s="112"/>
      <c r="R89" s="113"/>
      <c r="S89" s="113"/>
      <c r="T89" s="113"/>
      <c r="U89" s="113"/>
      <c r="V89" s="111"/>
      <c r="W89" s="109"/>
      <c r="X89" s="99"/>
      <c r="Y89" s="127"/>
      <c r="Z89" s="127"/>
      <c r="AA89" s="127"/>
      <c r="AB89" s="127"/>
      <c r="AC89" s="127"/>
      <c r="AD89" s="127"/>
      <c r="AE89" s="125"/>
      <c r="AF89" s="125"/>
      <c r="AG89" s="109"/>
      <c r="AH89" s="109"/>
      <c r="AI89" s="109"/>
      <c r="AJ89" s="109"/>
      <c r="AK89" s="109"/>
      <c r="AL89" s="109"/>
      <c r="AM89" s="99"/>
      <c r="AN89" s="127"/>
      <c r="AO89" s="127"/>
      <c r="AP89" s="127"/>
      <c r="AQ89" s="127"/>
      <c r="AR89" s="127"/>
    </row>
    <row r="90" spans="2:44" x14ac:dyDescent="0.25">
      <c r="B90" s="4" t="s">
        <v>215</v>
      </c>
      <c r="C90" s="22"/>
      <c r="D90" s="22"/>
      <c r="E90" s="22"/>
      <c r="F90" s="22">
        <v>12348.305710243731</v>
      </c>
      <c r="G90" s="22">
        <v>15371.906697405677</v>
      </c>
      <c r="H90" s="22">
        <v>15820.491203483107</v>
      </c>
      <c r="I90" s="22">
        <v>-190465.537378412</v>
      </c>
      <c r="J90" s="22">
        <v>-432640.45288947842</v>
      </c>
      <c r="K90" s="22">
        <v>-557436.39980622625</v>
      </c>
      <c r="L90" s="22">
        <v>-295351.85664235754</v>
      </c>
      <c r="M90" s="22">
        <v>-155401.37100288906</v>
      </c>
      <c r="N90" s="22">
        <v>415144.99967924441</v>
      </c>
      <c r="Q90" s="112"/>
      <c r="R90" s="113"/>
      <c r="S90" s="113"/>
      <c r="T90" s="113"/>
      <c r="U90" s="113"/>
      <c r="V90" s="111"/>
      <c r="W90" s="109"/>
      <c r="X90" s="99"/>
      <c r="Y90" s="127"/>
      <c r="Z90" s="127"/>
      <c r="AA90" s="127"/>
      <c r="AB90" s="127"/>
      <c r="AC90" s="127"/>
      <c r="AD90" s="127"/>
      <c r="AE90" s="125"/>
      <c r="AF90" s="125"/>
      <c r="AG90" s="109"/>
      <c r="AH90" s="109"/>
      <c r="AI90" s="109"/>
      <c r="AJ90" s="109"/>
      <c r="AK90" s="109"/>
      <c r="AL90" s="109"/>
      <c r="AM90" s="99"/>
      <c r="AN90" s="127"/>
      <c r="AO90" s="127"/>
      <c r="AP90" s="127"/>
      <c r="AQ90" s="127"/>
      <c r="AR90" s="127"/>
    </row>
    <row r="91" spans="2:44" x14ac:dyDescent="0.25">
      <c r="B91" s="4" t="s">
        <v>216</v>
      </c>
      <c r="C91" s="22"/>
      <c r="D91" s="22"/>
      <c r="E91" s="22"/>
      <c r="F91" s="22">
        <v>0</v>
      </c>
      <c r="G91" s="22">
        <v>0</v>
      </c>
      <c r="H91" s="22">
        <v>-136566.13338886781</v>
      </c>
      <c r="I91" s="22">
        <v>-375807.32637841202</v>
      </c>
      <c r="J91" s="22">
        <v>-614082.24188947841</v>
      </c>
      <c r="K91" s="22">
        <v>-734978.18880622636</v>
      </c>
      <c r="L91" s="22">
        <v>-468993.64564235753</v>
      </c>
      <c r="M91" s="22">
        <v>-325143.16000288905</v>
      </c>
      <c r="N91" s="22">
        <v>249303.21067924472</v>
      </c>
      <c r="P91" s="125"/>
      <c r="Q91" s="112"/>
      <c r="R91" s="113"/>
      <c r="S91" s="113"/>
      <c r="T91" s="113"/>
      <c r="U91" s="113"/>
      <c r="V91" s="111"/>
      <c r="W91" s="109"/>
      <c r="X91" s="99"/>
      <c r="Y91" s="128"/>
      <c r="Z91" s="128"/>
      <c r="AA91" s="128"/>
      <c r="AB91" s="128"/>
      <c r="AC91" s="128"/>
      <c r="AD91" s="128"/>
      <c r="AE91" s="125"/>
      <c r="AF91" s="125"/>
      <c r="AG91" s="109"/>
      <c r="AH91" s="109"/>
      <c r="AI91" s="109"/>
      <c r="AJ91" s="109"/>
      <c r="AK91" s="109"/>
      <c r="AL91" s="109"/>
      <c r="AM91" s="99"/>
      <c r="AN91" s="128"/>
      <c r="AO91" s="128"/>
      <c r="AP91" s="128"/>
      <c r="AQ91" s="128"/>
      <c r="AR91" s="128"/>
    </row>
    <row r="92" spans="2:44" x14ac:dyDescent="0.25">
      <c r="B92" s="4" t="s">
        <v>217</v>
      </c>
      <c r="C92" s="22"/>
      <c r="D92" s="22"/>
      <c r="E92" s="22"/>
      <c r="F92" s="22">
        <v>12348.305710243731</v>
      </c>
      <c r="G92" s="22">
        <v>104241.4142129776</v>
      </c>
      <c r="H92" s="22">
        <v>77507.534132911765</v>
      </c>
      <c r="I92" s="22">
        <v>-135254.30971098019</v>
      </c>
      <c r="J92" s="22">
        <v>-356457.4016536235</v>
      </c>
      <c r="K92" s="22">
        <v>-514442.06803903141</v>
      </c>
      <c r="L92" s="22">
        <v>-278007.89947172056</v>
      </c>
      <c r="M92" s="22">
        <v>-150541.2668869787</v>
      </c>
      <c r="N92" s="22">
        <v>409337.98090915405</v>
      </c>
      <c r="P92" s="125"/>
      <c r="Q92" s="112"/>
      <c r="R92" s="113"/>
      <c r="S92" s="113"/>
      <c r="T92" s="113"/>
      <c r="U92" s="113"/>
      <c r="V92" s="111"/>
      <c r="W92" s="109"/>
      <c r="X92" s="99"/>
      <c r="Y92" s="128"/>
      <c r="Z92" s="128"/>
      <c r="AA92" s="128"/>
      <c r="AB92" s="128"/>
      <c r="AC92" s="128"/>
      <c r="AD92" s="128"/>
      <c r="AE92" s="125"/>
      <c r="AF92" s="125"/>
      <c r="AG92" s="109"/>
      <c r="AH92" s="109"/>
      <c r="AI92" s="109"/>
      <c r="AJ92" s="109"/>
      <c r="AK92" s="109"/>
      <c r="AL92" s="109"/>
      <c r="AM92" s="99"/>
      <c r="AN92" s="128"/>
      <c r="AO92" s="128"/>
      <c r="AP92" s="128"/>
      <c r="AQ92" s="128"/>
      <c r="AR92" s="128"/>
    </row>
    <row r="93" spans="2:44" x14ac:dyDescent="0.25">
      <c r="B93" s="4" t="s">
        <v>218</v>
      </c>
      <c r="C93" s="22"/>
      <c r="D93" s="22"/>
      <c r="E93" s="22"/>
      <c r="F93" s="22">
        <v>-1970000</v>
      </c>
      <c r="G93" s="22">
        <v>50000</v>
      </c>
      <c r="H93" s="22">
        <v>50000</v>
      </c>
      <c r="I93" s="22">
        <v>-745000</v>
      </c>
      <c r="J93" s="22">
        <v>60000</v>
      </c>
      <c r="K93" s="22">
        <v>70000</v>
      </c>
      <c r="L93" s="22">
        <v>75000</v>
      </c>
      <c r="M93" s="22">
        <v>90000</v>
      </c>
      <c r="N93" s="22">
        <v>90000</v>
      </c>
      <c r="V93" s="111"/>
      <c r="W93" s="109"/>
      <c r="X93" s="99"/>
      <c r="Y93" s="128"/>
      <c r="Z93" s="128"/>
      <c r="AA93" s="128"/>
      <c r="AB93" s="128"/>
      <c r="AC93" s="128"/>
      <c r="AD93" s="128"/>
      <c r="AE93" s="125"/>
      <c r="AL93" s="109"/>
      <c r="AM93" s="99"/>
      <c r="AN93" s="128"/>
      <c r="AO93" s="128"/>
      <c r="AP93" s="128"/>
      <c r="AQ93" s="128"/>
      <c r="AR93" s="128"/>
    </row>
    <row r="94" spans="2:44" x14ac:dyDescent="0.25"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X94" s="99"/>
      <c r="Y94" s="127"/>
      <c r="Z94" s="118"/>
      <c r="AA94" s="118"/>
      <c r="AB94" s="118"/>
      <c r="AC94" s="118"/>
      <c r="AD94" s="127"/>
      <c r="AM94" s="99"/>
      <c r="AN94" s="127"/>
      <c r="AO94" s="118"/>
      <c r="AP94" s="118"/>
      <c r="AQ94" s="118"/>
      <c r="AR94" s="127"/>
    </row>
    <row r="95" spans="2:44" x14ac:dyDescent="0.25"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X95" s="99"/>
      <c r="Y95" s="127"/>
      <c r="Z95" s="118"/>
      <c r="AA95" s="118"/>
      <c r="AB95" s="118"/>
      <c r="AC95" s="118"/>
      <c r="AD95" s="127"/>
      <c r="AM95" s="99"/>
      <c r="AN95" s="127"/>
      <c r="AO95" s="118"/>
      <c r="AP95" s="118"/>
      <c r="AQ95" s="118"/>
      <c r="AR95" s="127"/>
    </row>
    <row r="96" spans="2:44" x14ac:dyDescent="0.25"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X96" s="99"/>
      <c r="Y96" s="128"/>
      <c r="Z96" s="128"/>
      <c r="AA96" s="128"/>
      <c r="AB96" s="128"/>
      <c r="AC96" s="128"/>
      <c r="AD96" s="128"/>
      <c r="AM96" s="99"/>
      <c r="AN96" s="128"/>
      <c r="AO96" s="128"/>
      <c r="AP96" s="128"/>
      <c r="AQ96" s="128"/>
      <c r="AR96" s="128"/>
    </row>
    <row r="97" spans="3:44" x14ac:dyDescent="0.25"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X97" s="99"/>
      <c r="Y97" s="127"/>
      <c r="Z97" s="127"/>
      <c r="AA97" s="127"/>
      <c r="AB97" s="127"/>
      <c r="AC97" s="127"/>
      <c r="AD97" s="127"/>
      <c r="AM97" s="99"/>
      <c r="AN97" s="127"/>
      <c r="AO97" s="127"/>
      <c r="AP97" s="127"/>
      <c r="AQ97" s="127"/>
      <c r="AR97" s="127"/>
    </row>
    <row r="98" spans="3:44" x14ac:dyDescent="0.25"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X98" s="99"/>
      <c r="Y98" s="127"/>
      <c r="Z98" s="127"/>
      <c r="AA98" s="127"/>
      <c r="AB98" s="127"/>
      <c r="AC98" s="127"/>
      <c r="AD98" s="127"/>
      <c r="AM98" s="99"/>
      <c r="AN98" s="127"/>
      <c r="AO98" s="127"/>
      <c r="AP98" s="127"/>
      <c r="AQ98" s="127"/>
      <c r="AR98" s="127"/>
    </row>
    <row r="99" spans="3:44" x14ac:dyDescent="0.25"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X99" s="99"/>
      <c r="Y99" s="127"/>
      <c r="Z99" s="127"/>
      <c r="AA99" s="127"/>
      <c r="AB99" s="127"/>
      <c r="AC99" s="127"/>
      <c r="AD99" s="127"/>
      <c r="AM99" s="99"/>
      <c r="AN99" s="127"/>
      <c r="AO99" s="127"/>
      <c r="AP99" s="127"/>
      <c r="AQ99" s="127"/>
      <c r="AR99" s="127"/>
    </row>
    <row r="100" spans="3:44" x14ac:dyDescent="0.25">
      <c r="X100" s="99"/>
      <c r="Y100" s="127"/>
      <c r="Z100" s="127"/>
      <c r="AA100" s="127"/>
      <c r="AB100" s="127"/>
      <c r="AC100" s="127"/>
      <c r="AD100" s="127"/>
      <c r="AM100" s="99"/>
      <c r="AN100" s="127"/>
      <c r="AO100" s="127"/>
      <c r="AP100" s="127"/>
      <c r="AQ100" s="127"/>
      <c r="AR100" s="127"/>
    </row>
    <row r="101" spans="3:44" x14ac:dyDescent="0.25">
      <c r="X101" s="142"/>
      <c r="Y101" s="127"/>
      <c r="Z101" s="127"/>
      <c r="AA101" s="127"/>
      <c r="AB101" s="127"/>
      <c r="AC101" s="127"/>
      <c r="AD101" s="127"/>
      <c r="AM101" s="142"/>
      <c r="AN101" s="127"/>
      <c r="AO101" s="127"/>
      <c r="AP101" s="127"/>
      <c r="AQ101" s="127"/>
      <c r="AR101" s="127"/>
    </row>
    <row r="102" spans="3:44" x14ac:dyDescent="0.25">
      <c r="X102" s="99"/>
      <c r="Y102" s="118"/>
      <c r="Z102" s="118"/>
      <c r="AA102" s="118"/>
      <c r="AB102" s="118"/>
      <c r="AC102" s="118"/>
      <c r="AD102" s="118"/>
      <c r="AM102" s="99"/>
      <c r="AN102" s="118"/>
      <c r="AO102" s="118"/>
      <c r="AP102" s="118"/>
      <c r="AQ102" s="118"/>
      <c r="AR102" s="118"/>
    </row>
    <row r="103" spans="3:44" x14ac:dyDescent="0.25">
      <c r="X103" s="99"/>
      <c r="Y103" s="127"/>
      <c r="Z103" s="118"/>
      <c r="AA103" s="118"/>
      <c r="AB103" s="118"/>
      <c r="AC103" s="118"/>
      <c r="AD103" s="127"/>
      <c r="AM103" s="99"/>
      <c r="AN103" s="127"/>
      <c r="AO103" s="118"/>
      <c r="AP103" s="118"/>
      <c r="AQ103" s="118"/>
      <c r="AR103" s="127"/>
    </row>
    <row r="104" spans="3:44" x14ac:dyDescent="0.25">
      <c r="X104" s="99"/>
      <c r="Y104" s="127"/>
      <c r="Z104" s="118"/>
      <c r="AA104" s="118"/>
      <c r="AB104" s="118"/>
      <c r="AC104" s="118"/>
      <c r="AD104" s="127"/>
      <c r="AM104" s="99"/>
      <c r="AN104" s="127"/>
      <c r="AO104" s="118"/>
      <c r="AP104" s="118"/>
      <c r="AQ104" s="118"/>
      <c r="AR104" s="127"/>
    </row>
    <row r="105" spans="3:44" x14ac:dyDescent="0.25">
      <c r="O105" s="125"/>
      <c r="X105" s="99"/>
      <c r="Y105" s="127"/>
      <c r="Z105" s="118"/>
      <c r="AA105" s="118"/>
      <c r="AB105" s="118"/>
      <c r="AC105" s="118"/>
      <c r="AD105" s="127"/>
      <c r="AM105" s="99"/>
      <c r="AN105" s="127"/>
      <c r="AO105" s="118"/>
      <c r="AP105" s="118"/>
      <c r="AQ105" s="118"/>
      <c r="AR105" s="127"/>
    </row>
    <row r="106" spans="3:44" x14ac:dyDescent="0.25">
      <c r="O106" s="125"/>
      <c r="X106" s="99"/>
      <c r="Y106" s="127"/>
      <c r="Z106" s="118"/>
      <c r="AA106" s="118"/>
      <c r="AB106" s="118"/>
      <c r="AC106" s="118"/>
      <c r="AD106" s="127"/>
      <c r="AK106" s="111"/>
      <c r="AL106" s="111"/>
      <c r="AM106" s="99"/>
      <c r="AN106" s="127"/>
      <c r="AO106" s="118"/>
      <c r="AP106" s="118"/>
      <c r="AQ106" s="118"/>
      <c r="AR106" s="127"/>
    </row>
    <row r="107" spans="3:44" x14ac:dyDescent="0.25">
      <c r="O107" s="125"/>
      <c r="X107" s="99"/>
      <c r="Y107" s="127"/>
      <c r="Z107" s="118"/>
      <c r="AA107" s="118"/>
      <c r="AB107" s="118"/>
      <c r="AC107" s="118"/>
      <c r="AD107" s="127"/>
      <c r="AM107" s="99"/>
      <c r="AN107" s="127"/>
      <c r="AO107" s="118"/>
      <c r="AP107" s="118"/>
      <c r="AQ107" s="118"/>
      <c r="AR107" s="127"/>
    </row>
    <row r="108" spans="3:44" ht="15" customHeight="1" x14ac:dyDescent="0.25">
      <c r="O108" s="125"/>
      <c r="X108" s="143"/>
      <c r="Y108" s="127"/>
      <c r="Z108" s="127"/>
      <c r="AA108" s="127"/>
      <c r="AB108" s="127"/>
      <c r="AC108" s="127"/>
      <c r="AD108" s="127"/>
      <c r="AM108" s="143"/>
      <c r="AN108" s="127"/>
      <c r="AO108" s="127"/>
      <c r="AP108" s="127"/>
      <c r="AQ108" s="127"/>
      <c r="AR108" s="127"/>
    </row>
    <row r="109" spans="3:44" ht="15" customHeight="1" x14ac:dyDescent="0.25">
      <c r="O109" s="125"/>
      <c r="X109" s="144"/>
      <c r="Y109" s="128"/>
      <c r="Z109" s="118"/>
      <c r="AA109" s="118"/>
      <c r="AB109" s="118"/>
      <c r="AC109" s="118"/>
      <c r="AD109" s="128"/>
      <c r="AM109" s="144"/>
      <c r="AN109" s="128"/>
      <c r="AO109" s="118"/>
      <c r="AP109" s="118"/>
      <c r="AQ109" s="118"/>
      <c r="AR109" s="128"/>
    </row>
    <row r="110" spans="3:44" x14ac:dyDescent="0.25">
      <c r="O110" s="125"/>
      <c r="X110" s="144"/>
      <c r="Y110" s="128"/>
      <c r="Z110" s="118"/>
      <c r="AA110" s="118"/>
      <c r="AB110" s="118"/>
      <c r="AC110" s="118"/>
      <c r="AD110" s="128"/>
      <c r="AM110" s="144"/>
      <c r="AN110" s="128"/>
      <c r="AO110" s="118"/>
      <c r="AP110" s="118"/>
      <c r="AQ110" s="118"/>
      <c r="AR110" s="128"/>
    </row>
    <row r="111" spans="3:44" x14ac:dyDescent="0.25">
      <c r="O111" s="125"/>
      <c r="X111" s="144"/>
      <c r="Y111" s="125"/>
      <c r="Z111" s="118"/>
      <c r="AA111" s="118"/>
      <c r="AB111" s="118"/>
      <c r="AC111" s="118"/>
      <c r="AD111" s="128"/>
      <c r="AM111" s="144"/>
      <c r="AN111" s="125"/>
      <c r="AO111" s="118"/>
      <c r="AP111" s="118"/>
      <c r="AQ111" s="118"/>
      <c r="AR111" s="128"/>
    </row>
    <row r="112" spans="3:44" x14ac:dyDescent="0.25">
      <c r="O112" s="125"/>
      <c r="X112" s="144"/>
      <c r="Y112" s="125"/>
      <c r="Z112" s="118"/>
      <c r="AA112" s="118"/>
      <c r="AB112" s="118"/>
      <c r="AC112" s="118"/>
      <c r="AD112" s="128"/>
      <c r="AE112" s="125"/>
      <c r="AF112" s="125"/>
      <c r="AG112" s="110"/>
      <c r="AH112" s="111"/>
      <c r="AI112" s="111"/>
      <c r="AJ112" s="111"/>
      <c r="AK112" s="111"/>
      <c r="AL112" s="111"/>
      <c r="AM112" s="144"/>
      <c r="AN112" s="125"/>
      <c r="AO112" s="118"/>
      <c r="AP112" s="118"/>
      <c r="AQ112" s="118"/>
      <c r="AR112" s="128"/>
    </row>
    <row r="113" spans="15:44" x14ac:dyDescent="0.25">
      <c r="O113" s="125"/>
      <c r="X113" s="144"/>
      <c r="Y113" s="125"/>
      <c r="Z113" s="118"/>
      <c r="AA113" s="118"/>
      <c r="AB113" s="118"/>
      <c r="AC113" s="118"/>
      <c r="AD113" s="128"/>
      <c r="AE113" s="125"/>
      <c r="AF113" s="125"/>
      <c r="AG113" s="110"/>
      <c r="AH113" s="111"/>
      <c r="AI113" s="111"/>
      <c r="AJ113" s="111"/>
      <c r="AK113" s="111"/>
      <c r="AL113" s="111"/>
      <c r="AM113" s="144"/>
      <c r="AN113" s="125"/>
      <c r="AO113" s="118"/>
      <c r="AP113" s="118"/>
      <c r="AQ113" s="118"/>
      <c r="AR113" s="128"/>
    </row>
    <row r="114" spans="15:44" x14ac:dyDescent="0.25">
      <c r="O114" s="125"/>
      <c r="X114" s="144"/>
      <c r="Y114" s="125"/>
      <c r="Z114" s="118"/>
      <c r="AA114" s="118"/>
      <c r="AB114" s="118"/>
      <c r="AC114" s="118"/>
      <c r="AD114" s="128"/>
      <c r="AE114" s="125"/>
      <c r="AF114" s="125"/>
      <c r="AG114" s="110"/>
      <c r="AH114" s="111"/>
      <c r="AI114" s="111"/>
      <c r="AJ114" s="111"/>
      <c r="AK114" s="111"/>
      <c r="AL114" s="111"/>
      <c r="AM114" s="144"/>
      <c r="AN114" s="125"/>
      <c r="AO114" s="118"/>
      <c r="AP114" s="118"/>
      <c r="AQ114" s="118"/>
      <c r="AR114" s="128"/>
    </row>
    <row r="115" spans="15:44" x14ac:dyDescent="0.25">
      <c r="O115" s="125"/>
      <c r="X115" s="143"/>
      <c r="Y115" s="125"/>
      <c r="Z115" s="125"/>
      <c r="AA115" s="125"/>
      <c r="AB115" s="125"/>
      <c r="AC115" s="125"/>
      <c r="AD115" s="125"/>
      <c r="AE115" s="125"/>
      <c r="AF115" s="125"/>
      <c r="AG115" s="110"/>
      <c r="AH115" s="111"/>
      <c r="AI115" s="111"/>
      <c r="AJ115" s="111"/>
      <c r="AK115" s="111"/>
      <c r="AL115" s="111"/>
      <c r="AM115" s="143"/>
      <c r="AN115" s="125"/>
      <c r="AO115" s="125"/>
      <c r="AP115" s="125"/>
      <c r="AQ115" s="125"/>
      <c r="AR115" s="125"/>
    </row>
    <row r="116" spans="15:44" x14ac:dyDescent="0.25">
      <c r="O116" s="125"/>
      <c r="Y116" s="130"/>
      <c r="AE116" s="125"/>
      <c r="AF116" s="125"/>
      <c r="AG116" s="110"/>
      <c r="AH116" s="111"/>
      <c r="AI116" s="111"/>
      <c r="AJ116" s="111"/>
      <c r="AK116" s="111"/>
      <c r="AL116" s="111"/>
      <c r="AN116" s="118"/>
    </row>
    <row r="117" spans="15:44" x14ac:dyDescent="0.25">
      <c r="O117" s="125"/>
      <c r="Y117" s="130"/>
      <c r="AE117" s="125"/>
      <c r="AF117" s="125"/>
      <c r="AG117" s="110"/>
      <c r="AH117" s="111"/>
      <c r="AI117" s="111"/>
      <c r="AJ117" s="111"/>
      <c r="AK117" s="111"/>
      <c r="AL117" s="111"/>
      <c r="AN117" s="118"/>
    </row>
    <row r="118" spans="15:44" x14ac:dyDescent="0.25">
      <c r="O118" s="125"/>
      <c r="X118" s="99"/>
      <c r="Y118" s="118"/>
      <c r="Z118" s="118"/>
      <c r="AA118" s="118"/>
      <c r="AB118" s="118"/>
      <c r="AC118" s="118"/>
      <c r="AD118" s="118"/>
      <c r="AM118" s="99"/>
      <c r="AN118" s="118"/>
      <c r="AO118" s="118"/>
      <c r="AP118" s="118"/>
      <c r="AQ118" s="118"/>
      <c r="AR118" s="118"/>
    </row>
    <row r="119" spans="15:44" x14ac:dyDescent="0.25">
      <c r="O119" s="125"/>
      <c r="X119" s="99"/>
      <c r="Y119" s="129"/>
      <c r="Z119" s="129"/>
      <c r="AA119" s="129"/>
      <c r="AB119" s="129"/>
      <c r="AC119" s="129"/>
      <c r="AD119" s="129"/>
      <c r="AM119" s="99"/>
      <c r="AN119" s="129"/>
      <c r="AO119" s="129"/>
      <c r="AP119" s="129"/>
      <c r="AQ119" s="129"/>
      <c r="AR119" s="129"/>
    </row>
  </sheetData>
  <mergeCells count="3">
    <mergeCell ref="P5:P6"/>
    <mergeCell ref="X5:X6"/>
    <mergeCell ref="AE5:AE6"/>
  </mergeCells>
  <printOptions headings="1" gridLines="1"/>
  <pageMargins left="0.59055118110236227" right="0.59055118110236227" top="0.59055118110236227" bottom="0.59055118110236227" header="0.51181102362204722" footer="0.51181102362204722"/>
  <pageSetup paperSize="9" scale="2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27</vt:i4>
      </vt:variant>
    </vt:vector>
  </HeadingPairs>
  <TitlesOfParts>
    <vt:vector size="36" baseType="lpstr">
      <vt:lpstr>Annahmen</vt:lpstr>
      <vt:lpstr>Volumenanalyse &amp; Prognose</vt:lpstr>
      <vt:lpstr>Erlösanalyse</vt:lpstr>
      <vt:lpstr>Umsatz &amp; Aufwand</vt:lpstr>
      <vt:lpstr>Investitionen &amp; NWC</vt:lpstr>
      <vt:lpstr>GuV</vt:lpstr>
      <vt:lpstr>Bilanz</vt:lpstr>
      <vt:lpstr>CF-Statement</vt:lpstr>
      <vt:lpstr>FCF</vt:lpstr>
      <vt:lpstr>ab</vt:lpstr>
      <vt:lpstr>abfa</vt:lpstr>
      <vt:lpstr>ARAP</vt:lpstr>
      <vt:lpstr>BIP</vt:lpstr>
      <vt:lpstr>ea</vt:lpstr>
      <vt:lpstr>ff</vt:lpstr>
      <vt:lpstr>FLuL</vt:lpstr>
      <vt:lpstr>gsbE</vt:lpstr>
      <vt:lpstr>InvFA</vt:lpstr>
      <vt:lpstr>KE</vt:lpstr>
      <vt:lpstr>MA</vt:lpstr>
      <vt:lpstr>PA</vt:lpstr>
      <vt:lpstr>PRAP</vt:lpstr>
      <vt:lpstr>PRSt</vt:lpstr>
      <vt:lpstr>rd</vt:lpstr>
      <vt:lpstr>ResD</vt:lpstr>
      <vt:lpstr>rF</vt:lpstr>
      <vt:lpstr>ri</vt:lpstr>
      <vt:lpstr>sbA</vt:lpstr>
      <vt:lpstr>SoFV</vt:lpstr>
      <vt:lpstr>SoRSt</vt:lpstr>
      <vt:lpstr>SoV</vt:lpstr>
      <vt:lpstr>StRSt</vt:lpstr>
      <vt:lpstr>su</vt:lpstr>
      <vt:lpstr>trend</vt:lpstr>
      <vt:lpstr>VLuL</vt:lpstr>
      <vt:lpstr>Vorräte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2011-02-14T14:41:35Z</dcterms:created>
  <dcterms:modified xsi:type="dcterms:W3CDTF">2024-09-29T15:42:32Z</dcterms:modified>
</cp:coreProperties>
</file>